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6\Отчеты 2026\Отчеты в РЭК\2 квартал\Документы в ДТР (Отчет за 2 кв 2026)\ОТЧЕТ за 2 кв 2026г. (Приказ № 320)\"/>
    </mc:Choice>
  </mc:AlternateContent>
  <bookViews>
    <workbookView xWindow="0" yWindow="0" windowWidth="28800" windowHeight="10935"/>
  </bookViews>
  <sheets>
    <sheet name="K0814_1037000158513_19_69_0" sheetId="1" r:id="rId1"/>
  </sheets>
  <externalReferences>
    <externalReference r:id="rId2"/>
  </externalReferences>
  <definedNames>
    <definedName name="_xlnm._FilterDatabase" localSheetId="0" hidden="1">K0814_1037000158513_19_69_0!$A$17:$M$75</definedName>
    <definedName name="Z_5D1DDB92_E2F2_4E40_9215_C70ED035E1A7_.wvu.FilterData" localSheetId="0" hidden="1">K0814_1037000158513_19_69_0!$A$17:$M$75</definedName>
    <definedName name="Z_5D1DDB92_E2F2_4E40_9215_C70ED035E1A7_.wvu.PrintArea" localSheetId="0" hidden="1">K0814_1037000158513_19_69_0!$A$1:$M$75</definedName>
    <definedName name="Z_5D1DDB92_E2F2_4E40_9215_C70ED035E1A7_.wvu.PrintTitles" localSheetId="0" hidden="1">K0814_1037000158513_19_69_0!$15:$17</definedName>
    <definedName name="Z_7827CC47_A8A6_411C_BB9A_80AEDD4B0446_.wvu.FilterData" localSheetId="0" hidden="1">K0814_1037000158513_19_69_0!$A$17:$M$75</definedName>
    <definedName name="Z_7827CC47_A8A6_411C_BB9A_80AEDD4B0446_.wvu.PrintArea" localSheetId="0" hidden="1">K0814_1037000158513_19_69_0!$A$1:$M$75</definedName>
    <definedName name="Z_7827CC47_A8A6_411C_BB9A_80AEDD4B0446_.wvu.PrintTitles" localSheetId="0" hidden="1">K0814_1037000158513_19_69_0!$15:$17</definedName>
    <definedName name="_xlnm.Print_Titles" localSheetId="0">K0814_1037000158513_19_69_0!$15:$17</definedName>
    <definedName name="_xlnm.Print_Area" localSheetId="0">K0814_1037000158513_19_69_0!$A$1:$M$75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5" i="1" l="1"/>
  <c r="B75" i="1"/>
  <c r="A75" i="1"/>
  <c r="C74" i="1"/>
  <c r="B74" i="1"/>
  <c r="A74" i="1"/>
  <c r="C73" i="1"/>
  <c r="B73" i="1"/>
  <c r="A73" i="1"/>
  <c r="C72" i="1"/>
  <c r="B72" i="1"/>
  <c r="A72" i="1"/>
  <c r="M71" i="1"/>
  <c r="L71" i="1"/>
  <c r="K71" i="1"/>
  <c r="J71" i="1"/>
  <c r="I71" i="1"/>
  <c r="H71" i="1"/>
  <c r="G71" i="1"/>
  <c r="F71" i="1"/>
  <c r="C69" i="1"/>
  <c r="B69" i="1"/>
  <c r="A69" i="1"/>
  <c r="M68" i="1"/>
  <c r="M22" i="1" s="1"/>
  <c r="L68" i="1"/>
  <c r="K68" i="1"/>
  <c r="K22" i="1" s="1"/>
  <c r="J68" i="1"/>
  <c r="I68" i="1"/>
  <c r="I22" i="1" s="1"/>
  <c r="H68" i="1"/>
  <c r="G68" i="1"/>
  <c r="G22" i="1" s="1"/>
  <c r="F68" i="1"/>
  <c r="M65" i="1"/>
  <c r="M21" i="1" s="1"/>
  <c r="L65" i="1"/>
  <c r="K65" i="1"/>
  <c r="K21" i="1" s="1"/>
  <c r="J65" i="1"/>
  <c r="I65" i="1"/>
  <c r="I21" i="1" s="1"/>
  <c r="H65" i="1"/>
  <c r="G65" i="1"/>
  <c r="G21" i="1" s="1"/>
  <c r="F65" i="1"/>
  <c r="M62" i="1"/>
  <c r="M43" i="1" s="1"/>
  <c r="M20" i="1" s="1"/>
  <c r="M18" i="1" s="1"/>
  <c r="L62" i="1"/>
  <c r="K62" i="1"/>
  <c r="K43" i="1" s="1"/>
  <c r="K20" i="1" s="1"/>
  <c r="K18" i="1" s="1"/>
  <c r="J62" i="1"/>
  <c r="I62" i="1"/>
  <c r="I43" i="1" s="1"/>
  <c r="I20" i="1" s="1"/>
  <c r="I18" i="1" s="1"/>
  <c r="H62" i="1"/>
  <c r="G62" i="1"/>
  <c r="F62" i="1"/>
  <c r="G58" i="1"/>
  <c r="G52" i="1" s="1"/>
  <c r="G43" i="1" s="1"/>
  <c r="G20" i="1" s="1"/>
  <c r="G18" i="1" s="1"/>
  <c r="F58" i="1"/>
  <c r="C54" i="1"/>
  <c r="B54" i="1"/>
  <c r="A54" i="1"/>
  <c r="M53" i="1"/>
  <c r="L53" i="1"/>
  <c r="K53" i="1"/>
  <c r="J53" i="1"/>
  <c r="I53" i="1"/>
  <c r="H53" i="1"/>
  <c r="G53" i="1"/>
  <c r="F53" i="1"/>
  <c r="M52" i="1"/>
  <c r="L52" i="1"/>
  <c r="K52" i="1"/>
  <c r="J52" i="1"/>
  <c r="I52" i="1"/>
  <c r="H52" i="1"/>
  <c r="F52" i="1"/>
  <c r="M49" i="1"/>
  <c r="L49" i="1"/>
  <c r="L47" i="1" s="1"/>
  <c r="K49" i="1"/>
  <c r="J49" i="1"/>
  <c r="J47" i="1" s="1"/>
  <c r="I49" i="1"/>
  <c r="H49" i="1"/>
  <c r="H47" i="1" s="1"/>
  <c r="G49" i="1"/>
  <c r="F49" i="1"/>
  <c r="F47" i="1" s="1"/>
  <c r="M48" i="1"/>
  <c r="L48" i="1"/>
  <c r="K48" i="1"/>
  <c r="J48" i="1"/>
  <c r="I48" i="1"/>
  <c r="H48" i="1"/>
  <c r="G48" i="1"/>
  <c r="F48" i="1"/>
  <c r="C48" i="1"/>
  <c r="B48" i="1"/>
  <c r="A48" i="1"/>
  <c r="M47" i="1"/>
  <c r="K47" i="1"/>
  <c r="I47" i="1"/>
  <c r="G47" i="1"/>
  <c r="C47" i="1"/>
  <c r="B47" i="1"/>
  <c r="A47" i="1"/>
  <c r="M46" i="1"/>
  <c r="L46" i="1"/>
  <c r="K46" i="1"/>
  <c r="J46" i="1"/>
  <c r="I46" i="1"/>
  <c r="H46" i="1"/>
  <c r="G46" i="1"/>
  <c r="F46" i="1"/>
  <c r="M44" i="1"/>
  <c r="L44" i="1"/>
  <c r="K44" i="1"/>
  <c r="J44" i="1"/>
  <c r="I44" i="1"/>
  <c r="H44" i="1"/>
  <c r="G44" i="1"/>
  <c r="F44" i="1"/>
  <c r="L43" i="1"/>
  <c r="J43" i="1"/>
  <c r="H43" i="1"/>
  <c r="F43" i="1"/>
  <c r="M40" i="1"/>
  <c r="L40" i="1"/>
  <c r="K40" i="1"/>
  <c r="J40" i="1"/>
  <c r="I40" i="1"/>
  <c r="H40" i="1"/>
  <c r="G40" i="1"/>
  <c r="F40" i="1"/>
  <c r="M33" i="1"/>
  <c r="L33" i="1"/>
  <c r="K33" i="1"/>
  <c r="J33" i="1"/>
  <c r="I33" i="1"/>
  <c r="H33" i="1"/>
  <c r="G33" i="1"/>
  <c r="F33" i="1"/>
  <c r="M30" i="1"/>
  <c r="L30" i="1"/>
  <c r="K30" i="1"/>
  <c r="J30" i="1"/>
  <c r="I30" i="1"/>
  <c r="H30" i="1"/>
  <c r="G30" i="1"/>
  <c r="F30" i="1"/>
  <c r="M26" i="1"/>
  <c r="L26" i="1"/>
  <c r="K26" i="1"/>
  <c r="J26" i="1"/>
  <c r="I26" i="1"/>
  <c r="H26" i="1"/>
  <c r="G26" i="1"/>
  <c r="F26" i="1"/>
  <c r="M25" i="1"/>
  <c r="L25" i="1"/>
  <c r="K25" i="1"/>
  <c r="J25" i="1"/>
  <c r="I25" i="1"/>
  <c r="H25" i="1"/>
  <c r="G25" i="1"/>
  <c r="F25" i="1"/>
  <c r="M24" i="1"/>
  <c r="L24" i="1"/>
  <c r="K24" i="1"/>
  <c r="J24" i="1"/>
  <c r="I24" i="1"/>
  <c r="H24" i="1"/>
  <c r="G24" i="1"/>
  <c r="F24" i="1"/>
  <c r="M23" i="1"/>
  <c r="L23" i="1"/>
  <c r="K23" i="1"/>
  <c r="J23" i="1"/>
  <c r="I23" i="1"/>
  <c r="H23" i="1"/>
  <c r="G23" i="1"/>
  <c r="F23" i="1"/>
  <c r="L22" i="1"/>
  <c r="J22" i="1"/>
  <c r="H22" i="1"/>
  <c r="F22" i="1"/>
  <c r="L21" i="1"/>
  <c r="J21" i="1"/>
  <c r="H21" i="1"/>
  <c r="F21" i="1"/>
  <c r="L20" i="1"/>
  <c r="J20" i="1"/>
  <c r="H20" i="1"/>
  <c r="F20" i="1"/>
  <c r="M19" i="1"/>
  <c r="L19" i="1"/>
  <c r="K19" i="1"/>
  <c r="J19" i="1"/>
  <c r="I19" i="1"/>
  <c r="H19" i="1"/>
  <c r="G19" i="1"/>
  <c r="F19" i="1"/>
  <c r="L18" i="1"/>
  <c r="J18" i="1"/>
  <c r="H18" i="1"/>
  <c r="F18" i="1"/>
</calcChain>
</file>

<file path=xl/sharedStrings.xml><?xml version="1.0" encoding="utf-8"?>
<sst xmlns="http://schemas.openxmlformats.org/spreadsheetml/2006/main" count="308" uniqueCount="117">
  <si>
    <t>Приложение  № 19</t>
  </si>
  <si>
    <t>к приказу Минэнерго России</t>
  </si>
  <si>
    <t>от "25" апреля 2018 г. № 320</t>
  </si>
  <si>
    <t>Форма 19. Отчет о достигнутых результатах в части, касающейся расширения пропускной способности, снижения потерь в сетях
                       и увеличения резерва для присоединения потребителей отдельно по каждому центру питания
                                           напряжением 35 кВ и выше (квартальный)</t>
  </si>
  <si>
    <r>
      <t xml:space="preserve">за год </t>
    </r>
    <r>
      <rPr>
        <b/>
        <u/>
        <sz val="14"/>
        <rFont val="Times New Roman"/>
        <family val="1"/>
        <charset val="204"/>
      </rPr>
      <t>2026</t>
    </r>
  </si>
  <si>
    <t xml:space="preserve">Отчет о реализации инвестиционной программы_____________ООО "Горсети"_____________   </t>
  </si>
  <si>
    <t xml:space="preserve">                             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</si>
  <si>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4"/>
        <rFont val="Times New Roman"/>
        <family val="1"/>
        <charset val="204"/>
      </rPr>
      <t>2026</t>
    </r>
    <r>
      <rPr>
        <sz val="14"/>
        <rFont val="Times New Roman"/>
        <family val="1"/>
        <charset val="204"/>
      </rPr>
      <t xml:space="preserve"> год</t>
    </r>
  </si>
  <si>
    <t>Утвержденные плановые значения показателей приведены в соответствии с Приказом Департамента тарифного регулирования Томской области № 6-444 от 30.11.2024г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</si>
  <si>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</si>
  <si>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</si>
  <si>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</si>
  <si>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</si>
  <si>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Наименование центра питания</t>
  </si>
  <si>
    <t>Место расположения центра питания: 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</si>
  <si>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</si>
  <si>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</si>
  <si>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</si>
  <si>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кВтхч/год</t>
  </si>
  <si>
    <t>факт на 01.01. года 2024</t>
  </si>
  <si>
    <t>факт на конец отчетного периода</t>
  </si>
  <si>
    <t>факт года 2025 (Ha 01.01.года 2026)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</si>
  <si>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</si>
  <si>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</si>
  <si>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</si>
  <si>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</si>
  <si>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</si>
  <si>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</si>
  <si>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</si>
  <si>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</si>
  <si>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</si>
  <si>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</si>
  <si>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</si>
  <si>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</si>
  <si>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</si>
  <si>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</si>
  <si>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</si>
  <si>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</si>
  <si>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</si>
  <si>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</si>
  <si>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</si>
  <si>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</si>
  <si>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</si>
  <si>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</si>
  <si>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</si>
  <si>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</si>
  <si>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</si>
  <si>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</si>
  <si>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</si>
  <si>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</si>
  <si>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</si>
  <si>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</si>
  <si>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</si>
  <si>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</si>
  <si>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</si>
  <si>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</si>
  <si>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</si>
  <si>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</si>
  <si>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</si>
  <si>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</si>
  <si>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</si>
  <si>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</si>
  <si>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</si>
  <si>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</si>
  <si>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</si>
  <si>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</si>
  <si>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</si>
  <si>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</si>
  <si>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</si>
  <si>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</si>
  <si>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</si>
  <si>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</si>
  <si>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</si>
  <si>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</si>
  <si>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</si>
  <si>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</si>
  <si>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</si>
  <si>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</si>
  <si>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</si>
  <si>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</si>
  <si>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</si>
  <si>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</si>
  <si>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</si>
  <si>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</si>
  <si>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</si>
  <si>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1.2.3.2</t>
  </si>
  <si>
    <t>"Установка приборов учета, класс напряжения 6 (10) кВ, всего, в том числе:"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</si>
  <si>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</si>
  <si>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</si>
  <si>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</si>
  <si>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 всего, в том числе:"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</si>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</sst>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14" fillId="0" borderId="0"/>
  </cellStyleXfs>
  <cellXfs count="48">
    <xf numFmtId="0" fontId="0" fillId="0" borderId="0" xfId="0"/>
    <xf numFmtId="49" fontId="2" fillId="0" borderId="0" xfId="1" applyNumberFormat="1" applyFont="1" applyFill="1" applyAlignment="1">
      <alignment vertical="center" wrapText="1"/>
    </xf>
    <xf numFmtId="0" fontId="2" fillId="0" borderId="0" xfId="1" applyFont="1" applyFill="1" applyAlignment="1">
      <alignment vertical="center" wrapText="1"/>
    </xf>
    <xf numFmtId="0" fontId="2" fillId="0" borderId="0" xfId="1" applyFont="1" applyFill="1" applyAlignment="1">
      <alignment horizontal="center" vertical="center" wrapText="1"/>
    </xf>
    <xf numFmtId="0" fontId="4" fillId="0" borderId="0" xfId="2" applyFont="1" applyFill="1" applyAlignment="1">
      <alignment horizontal="right" vertical="center"/>
    </xf>
    <xf numFmtId="0" fontId="2" fillId="2" borderId="0" xfId="1" applyFont="1" applyFill="1" applyAlignment="1">
      <alignment vertical="center" wrapText="1"/>
    </xf>
    <xf numFmtId="0" fontId="5" fillId="2" borderId="0" xfId="1" applyFont="1" applyFill="1" applyAlignment="1">
      <alignment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right"/>
    </xf>
    <xf numFmtId="0" fontId="2" fillId="0" borderId="0" xfId="1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right"/>
    </xf>
    <xf numFmtId="0" fontId="7" fillId="0" borderId="0" xfId="1" applyFont="1" applyFill="1" applyBorder="1" applyAlignment="1">
      <alignment horizontal="center" vertical="center" wrapText="1"/>
    </xf>
    <xf numFmtId="0" fontId="8" fillId="2" borderId="0" xfId="1" applyFont="1" applyFill="1" applyAlignment="1">
      <alignment vertical="center" wrapText="1"/>
    </xf>
    <xf numFmtId="49" fontId="8" fillId="0" borderId="0" xfId="1" applyNumberFormat="1" applyFont="1" applyFill="1" applyAlignment="1">
      <alignment vertical="center" wrapText="1"/>
    </xf>
    <xf numFmtId="0" fontId="8" fillId="0" borderId="0" xfId="1" applyFont="1" applyFill="1" applyAlignment="1">
      <alignment vertical="center" wrapText="1"/>
    </xf>
    <xf numFmtId="0" fontId="8" fillId="0" borderId="0" xfId="1" applyFont="1" applyFill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49" fontId="10" fillId="0" borderId="0" xfId="1" applyNumberFormat="1" applyFont="1" applyFill="1" applyAlignment="1">
      <alignment horizontal="center" vertical="center" wrapText="1"/>
    </xf>
    <xf numFmtId="0" fontId="10" fillId="0" borderId="0" xfId="1" applyFont="1" applyFill="1" applyAlignment="1">
      <alignment horizontal="center" vertical="center" wrapText="1"/>
    </xf>
    <xf numFmtId="0" fontId="8" fillId="2" borderId="0" xfId="1" applyFont="1" applyFill="1" applyBorder="1" applyAlignment="1">
      <alignment vertical="center" wrapText="1"/>
    </xf>
    <xf numFmtId="0" fontId="12" fillId="0" borderId="0" xfId="1" applyFont="1" applyFill="1" applyBorder="1" applyAlignment="1">
      <alignment horizontal="center" vertical="center" wrapText="1"/>
    </xf>
    <xf numFmtId="0" fontId="13" fillId="2" borderId="0" xfId="1" applyFont="1" applyFill="1" applyBorder="1" applyAlignment="1">
      <alignment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4" fontId="4" fillId="0" borderId="2" xfId="3" applyNumberFormat="1" applyFont="1" applyFill="1" applyBorder="1" applyAlignment="1">
      <alignment horizontal="center" vertical="center" wrapText="1"/>
    </xf>
    <xf numFmtId="4" fontId="4" fillId="0" borderId="3" xfId="3" applyNumberFormat="1" applyFont="1" applyFill="1" applyBorder="1" applyAlignment="1">
      <alignment horizontal="center" vertical="center" wrapText="1"/>
    </xf>
    <xf numFmtId="4" fontId="4" fillId="0" borderId="4" xfId="3" applyNumberFormat="1" applyFont="1" applyFill="1" applyBorder="1" applyAlignment="1">
      <alignment horizontal="center" vertical="center" wrapText="1"/>
    </xf>
    <xf numFmtId="0" fontId="13" fillId="2" borderId="0" xfId="1" applyFont="1" applyFill="1" applyAlignment="1">
      <alignment vertical="center" wrapText="1"/>
    </xf>
    <xf numFmtId="4" fontId="4" fillId="0" borderId="5" xfId="3" applyNumberFormat="1" applyFont="1" applyFill="1" applyBorder="1" applyAlignment="1">
      <alignment horizontal="center" vertical="center" wrapText="1"/>
    </xf>
    <xf numFmtId="4" fontId="4" fillId="0" borderId="1" xfId="3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 wrapText="1"/>
    </xf>
    <xf numFmtId="0" fontId="15" fillId="2" borderId="0" xfId="1" applyFont="1" applyFill="1" applyAlignment="1">
      <alignment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left" vertical="center" wrapText="1"/>
    </xf>
    <xf numFmtId="0" fontId="17" fillId="0" borderId="1" xfId="2" applyFont="1" applyFill="1" applyBorder="1" applyAlignment="1">
      <alignment horizontal="center" vertical="center" wrapText="1"/>
    </xf>
    <xf numFmtId="2" fontId="17" fillId="0" borderId="1" xfId="2" applyNumberFormat="1" applyFont="1" applyFill="1" applyBorder="1" applyAlignment="1">
      <alignment horizontal="center" vertical="center" wrapText="1"/>
    </xf>
    <xf numFmtId="4" fontId="17" fillId="0" borderId="1" xfId="2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18" fillId="0" borderId="1" xfId="2" applyFont="1" applyFill="1" applyBorder="1" applyAlignment="1">
      <alignment horizontal="center" vertical="center" wrapText="1"/>
    </xf>
    <xf numFmtId="2" fontId="18" fillId="0" borderId="1" xfId="2" applyNumberFormat="1" applyFont="1" applyFill="1" applyBorder="1" applyAlignment="1">
      <alignment horizontal="center" vertical="center" wrapText="1"/>
    </xf>
    <xf numFmtId="4" fontId="18" fillId="0" borderId="1" xfId="2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3" fontId="18" fillId="0" borderId="1" xfId="2" applyNumberFormat="1" applyFont="1" applyFill="1" applyBorder="1" applyAlignment="1">
      <alignment horizontal="center" vertical="center" wrapText="1"/>
    </xf>
    <xf numFmtId="164" fontId="18" fillId="0" borderId="1" xfId="2" applyNumberFormat="1" applyFont="1" applyFill="1" applyBorder="1" applyAlignment="1">
      <alignment horizontal="center" vertical="center" wrapText="1"/>
    </xf>
    <xf numFmtId="4" fontId="8" fillId="2" borderId="0" xfId="1" applyNumberFormat="1" applyFont="1" applyFill="1" applyAlignment="1">
      <alignment vertical="center" wrapText="1"/>
    </xf>
  </cellXfs>
  <cellStyles count="4">
    <cellStyle name="Обычный" xfId="0" builtinId="0"/>
    <cellStyle name="Обычный 2" xfId="2"/>
    <cellStyle name="Обычный 7" xfId="1"/>
    <cellStyle name="Обычный 7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TO/&#1052;&#1072;&#1089;&#1089;/&#1054;&#1048;&#1055;&#1056;/2026/&#1054;&#1090;&#1095;&#1077;&#1090;&#1099;%202026/&#1054;&#1090;&#1095;&#1077;&#1090;&#1099;%20&#1074;%20&#1056;&#1069;&#1050;/2%20&#1082;&#1074;&#1072;&#1088;&#1090;&#1072;&#1083;/2%20&#1082;&#1074;&#1072;&#1088;&#1090;&#1072;&#1083;%202026&#1075;.%20(&#1055;&#1088;&#1080;&#1082;&#1072;&#1079;%20&#8470;320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.1"/>
      <sheetName val="4"/>
      <sheetName val="6"/>
      <sheetName val="7"/>
      <sheetName val="K0814_1037000158513_10_69_0"/>
      <sheetName val="K0814_1037000158513_11_69_0"/>
      <sheetName val="K0814_1037000158513_12_69_0"/>
      <sheetName val="E0214_1037000158513_13_69_0"/>
      <sheetName val="K0814_1037000158513_13_69_0"/>
      <sheetName val="K0814_1037000158513_14_69_0"/>
      <sheetName val="K0814_1037000158513_15_69_0"/>
      <sheetName val="K0814_1037000158513_16_69_0"/>
      <sheetName val="K0814_1037000158513_17_69_0"/>
      <sheetName val="K0814_1037000158513_18_69_0"/>
      <sheetName val="K0814_1037000158513_19_69_0"/>
      <sheetName val="В0228_1037000158513_02_0_69_"/>
      <sheetName val="В0228_1037000158513_03_0_69_"/>
      <sheetName val="В0228_1037000158513_04_0_69_"/>
      <sheetName val="5"/>
      <sheetName val="В0228_1037000158513_05_0_69_"/>
      <sheetName val="В0228_1037000158513_06_0_69_"/>
      <sheetName val="В0228_1037000158513_07_0_69_"/>
      <sheetName val="В0228_1037000158513_08_0_69_"/>
      <sheetName val="В0228_1037000158513_09_0_69_"/>
      <sheetName val="В0228_1037000158513_10_0_69_"/>
      <sheetName val="В0228_1037000158513_11_1_69_"/>
      <sheetName val="В0228_1037000158513_11_2_69_"/>
      <sheetName val="В0228_1037000158513_11_3_69_"/>
      <sheetName val="В0228_1037000158513_12_0_69_"/>
      <sheetName val="В0228_1037000158513_13_0_69_"/>
      <sheetName val="В0228_1037000158513_14_0_69_"/>
      <sheetName val="В0228_1037000158513_15_0_69_"/>
      <sheetName val="В0228_1037000158513_16_0_69_"/>
      <sheetName val="В0228_1037000158513_17_0_69_"/>
      <sheetName val="В0228_1037000158513_18_0_69_"/>
      <sheetName val="В0228_1037000158513_19_0_69_"/>
      <sheetName val="Лист24"/>
    </sheetNames>
    <sheetDataSet>
      <sheetData sheetId="0"/>
      <sheetData sheetId="1"/>
      <sheetData sheetId="2"/>
      <sheetData sheetId="3"/>
      <sheetData sheetId="4"/>
      <sheetData sheetId="5"/>
      <sheetData sheetId="6">
        <row r="50">
          <cell r="A50" t="str">
            <v>1.2.1.2.5</v>
          </cell>
          <cell r="B50" t="str">
            <v>Реконструкция ПС "ГПП-35/10 Сиб" 35/10кВ</v>
          </cell>
          <cell r="C50" t="str">
            <v>О_100000005</v>
          </cell>
        </row>
        <row r="51">
          <cell r="A51" t="str">
            <v>1.2.1.2.7</v>
          </cell>
          <cell r="B51" t="str">
            <v>Реконструкция ПС "Академическая"35/10кВ</v>
          </cell>
          <cell r="C51" t="str">
            <v>О_100000007</v>
          </cell>
        </row>
        <row r="57">
          <cell r="A57" t="str">
            <v>1.2.3.1.1</v>
          </cell>
          <cell r="B57" t="str">
            <v>Обеспечение средствами учета электроэнергии</v>
          </cell>
          <cell r="C57" t="str">
            <v>О_003000008</v>
          </cell>
        </row>
        <row r="72">
          <cell r="A72" t="str">
            <v>1.4.4</v>
          </cell>
          <cell r="B72" t="str">
            <v>Реконструкция и модернизация сетей электроснабжения 0,4кВ</v>
          </cell>
          <cell r="C72" t="str">
            <v>О_0004500012</v>
          </cell>
        </row>
        <row r="75">
          <cell r="A75" t="str">
            <v>1.6.7</v>
          </cell>
          <cell r="B75" t="str">
            <v>Приобретение самосвала</v>
          </cell>
          <cell r="C75" t="str">
            <v>О_0000007022</v>
          </cell>
        </row>
        <row r="76">
          <cell r="A76" t="str">
            <v>1.6.12</v>
          </cell>
          <cell r="B76" t="str">
            <v>Приобретение экскаватора</v>
          </cell>
          <cell r="C76" t="str">
            <v>О_0000007027</v>
          </cell>
        </row>
        <row r="77">
          <cell r="A77" t="str">
            <v>1.6.15</v>
          </cell>
          <cell r="B77" t="str">
            <v>Приобретение информационно-вычислительной техники</v>
          </cell>
          <cell r="C77" t="str">
            <v>О_0000000829</v>
          </cell>
        </row>
        <row r="78">
          <cell r="A78" t="str">
            <v>1.6.18</v>
          </cell>
          <cell r="B78" t="str">
            <v>Разработка программного обеспечения "Геоинформационная система городских электрических сетей" (блок №8)</v>
          </cell>
          <cell r="C78" t="str">
            <v>О_0000007032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AB90"/>
  <sheetViews>
    <sheetView tabSelected="1" view="pageBreakPreview" zoomScale="75" zoomScaleNormal="75" zoomScaleSheetLayoutView="75" workbookViewId="0">
      <pane ySplit="18" topLeftCell="A19" activePane="bottomLeft" state="frozen"/>
      <selection activeCell="U76" sqref="U76"/>
      <selection pane="bottomLeft" activeCell="B48" sqref="B48"/>
    </sheetView>
  </sheetViews>
  <sheetFormatPr defaultRowHeight="12" outlineLevelRow="1" x14ac:dyDescent="0.25"/>
  <cols>
    <col min="1" max="1" width="9.85546875" style="13" customWidth="1"/>
    <col min="2" max="2" width="38.7109375" style="14" customWidth="1"/>
    <col min="3" max="3" width="15.140625" style="15" customWidth="1"/>
    <col min="4" max="4" width="17.42578125" style="14" customWidth="1"/>
    <col min="5" max="5" width="24.140625" style="14" hidden="1" customWidth="1"/>
    <col min="6" max="7" width="14.85546875" style="14" hidden="1" customWidth="1"/>
    <col min="8" max="13" width="14.85546875" style="15" customWidth="1"/>
    <col min="14" max="14" width="11.140625" style="12" hidden="1" customWidth="1"/>
    <col min="15" max="15" width="9.140625" style="12"/>
    <col min="16" max="16" width="11.140625" style="12" bestFit="1" customWidth="1"/>
    <col min="17" max="18" width="9.140625" style="12"/>
    <col min="19" max="28" width="9.140625" style="28"/>
    <col min="29" max="16384" width="9.140625" style="12"/>
  </cols>
  <sheetData>
    <row r="1" spans="1:28" s="5" customFormat="1" ht="15.75" x14ac:dyDescent="0.25">
      <c r="A1" s="1"/>
      <c r="B1" s="2"/>
      <c r="C1" s="3"/>
      <c r="D1" s="2"/>
      <c r="E1" s="2"/>
      <c r="F1" s="2"/>
      <c r="G1" s="2"/>
      <c r="H1" s="3"/>
      <c r="I1" s="3"/>
      <c r="J1" s="3"/>
      <c r="K1" s="3"/>
      <c r="L1" s="3"/>
      <c r="M1" s="4" t="s">
        <v>0</v>
      </c>
      <c r="S1" s="6"/>
      <c r="T1" s="6"/>
      <c r="U1" s="6"/>
      <c r="V1" s="6"/>
      <c r="W1" s="6"/>
      <c r="X1" s="6"/>
      <c r="Y1" s="6"/>
      <c r="Z1" s="6"/>
      <c r="AA1" s="6"/>
      <c r="AB1" s="6"/>
    </row>
    <row r="2" spans="1:28" s="5" customFormat="1" ht="15" customHeight="1" outlineLevel="1" x14ac:dyDescent="0.25">
      <c r="A2" s="1"/>
      <c r="B2" s="2"/>
      <c r="C2" s="3"/>
      <c r="D2" s="2"/>
      <c r="E2" s="2"/>
      <c r="F2" s="2"/>
      <c r="G2" s="2"/>
      <c r="H2" s="3"/>
      <c r="I2" s="3"/>
      <c r="J2" s="7"/>
      <c r="K2" s="8" t="s">
        <v>1</v>
      </c>
      <c r="L2" s="8"/>
      <c r="M2" s="8"/>
    </row>
    <row r="3" spans="1:28" s="5" customFormat="1" ht="15.75" outlineLevel="1" x14ac:dyDescent="0.25">
      <c r="A3" s="1"/>
      <c r="B3" s="2"/>
      <c r="C3" s="3"/>
      <c r="D3" s="2"/>
      <c r="E3" s="2"/>
      <c r="F3" s="2"/>
      <c r="G3" s="2"/>
      <c r="H3" s="3"/>
      <c r="I3" s="3"/>
      <c r="J3" s="9"/>
      <c r="K3" s="9"/>
      <c r="L3" s="9"/>
      <c r="M3" s="10" t="s">
        <v>2</v>
      </c>
    </row>
    <row r="4" spans="1:28" ht="36.75" customHeight="1" outlineLevel="1" x14ac:dyDescent="0.25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S4" s="12"/>
      <c r="T4" s="12"/>
      <c r="U4" s="12"/>
      <c r="V4" s="12"/>
      <c r="W4" s="12"/>
      <c r="X4" s="12"/>
      <c r="Y4" s="12"/>
      <c r="Z4" s="12"/>
      <c r="AA4" s="12"/>
      <c r="AB4" s="12"/>
    </row>
    <row r="5" spans="1:28" ht="18.75" outlineLevel="1" x14ac:dyDescent="0.25">
      <c r="A5" s="11" t="s">
        <v>4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S5" s="12"/>
      <c r="T5" s="12"/>
      <c r="U5" s="12"/>
      <c r="V5" s="12"/>
      <c r="W5" s="12"/>
      <c r="X5" s="12"/>
      <c r="Y5" s="12"/>
      <c r="Z5" s="12"/>
      <c r="AA5" s="12"/>
      <c r="AB5" s="12"/>
    </row>
    <row r="6" spans="1:28" outlineLevel="1" x14ac:dyDescent="0.25">
      <c r="S6" s="12"/>
      <c r="T6" s="12"/>
      <c r="U6" s="12"/>
      <c r="V6" s="12"/>
      <c r="W6" s="12"/>
      <c r="X6" s="12"/>
      <c r="Y6" s="12"/>
      <c r="Z6" s="12"/>
      <c r="AA6" s="12"/>
      <c r="AB6" s="12"/>
    </row>
    <row r="7" spans="1:28" ht="18.75" outlineLevel="1" x14ac:dyDescent="0.25">
      <c r="A7" s="16" t="s">
        <v>5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S7" s="12"/>
      <c r="T7" s="12"/>
      <c r="U7" s="12"/>
      <c r="V7" s="12"/>
      <c r="W7" s="12"/>
      <c r="X7" s="12"/>
      <c r="Y7" s="12"/>
      <c r="Z7" s="12"/>
      <c r="AA7" s="12"/>
      <c r="AB7" s="12"/>
    </row>
    <row r="8" spans="1:28" ht="15.75" outlineLevel="1" x14ac:dyDescent="0.25">
      <c r="A8" s="17" t="s">
        <v>6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S8" s="12"/>
      <c r="T8" s="12"/>
      <c r="U8" s="12"/>
      <c r="V8" s="12"/>
      <c r="W8" s="12"/>
      <c r="X8" s="12"/>
      <c r="Y8" s="12"/>
      <c r="Z8" s="12"/>
      <c r="AA8" s="12"/>
      <c r="AB8" s="12"/>
    </row>
    <row r="9" spans="1:28" outlineLevel="1" x14ac:dyDescent="0.25">
      <c r="S9" s="12"/>
      <c r="T9" s="12"/>
      <c r="U9" s="12"/>
      <c r="V9" s="12"/>
      <c r="W9" s="12"/>
      <c r="X9" s="12"/>
      <c r="Y9" s="12"/>
      <c r="Z9" s="12"/>
      <c r="AA9" s="12"/>
      <c r="AB9" s="12"/>
    </row>
    <row r="10" spans="1:28" ht="18.75" outlineLevel="1" x14ac:dyDescent="0.25">
      <c r="A10" s="16" t="s">
        <v>7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S10" s="12"/>
      <c r="T10" s="12"/>
      <c r="U10" s="12"/>
      <c r="V10" s="12"/>
      <c r="W10" s="12"/>
      <c r="X10" s="12"/>
      <c r="Y10" s="12"/>
      <c r="Z10" s="12"/>
      <c r="AA10" s="12"/>
      <c r="AB10" s="12"/>
    </row>
    <row r="11" spans="1:28" ht="18.75" outlineLevel="1" x14ac:dyDescent="0.25">
      <c r="A11" s="18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S11" s="12"/>
      <c r="T11" s="12"/>
      <c r="U11" s="12"/>
      <c r="V11" s="12"/>
      <c r="W11" s="12"/>
      <c r="X11" s="12"/>
      <c r="Y11" s="12"/>
      <c r="Z11" s="12"/>
      <c r="AA11" s="12"/>
      <c r="AB11" s="12"/>
    </row>
    <row r="12" spans="1:28" s="20" customFormat="1" ht="31.5" customHeight="1" outlineLevel="1" x14ac:dyDescent="0.25">
      <c r="A12" s="17" t="s">
        <v>8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28" s="20" customFormat="1" ht="15" x14ac:dyDescent="0.25">
      <c r="A13" s="21" t="s">
        <v>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S13" s="22"/>
      <c r="T13" s="22"/>
      <c r="U13" s="22"/>
      <c r="V13" s="22"/>
      <c r="W13" s="22"/>
      <c r="X13" s="22"/>
      <c r="Y13" s="22"/>
      <c r="Z13" s="22"/>
      <c r="AA13" s="22"/>
      <c r="AB13" s="22"/>
    </row>
    <row r="14" spans="1:28" s="20" customFormat="1" ht="18.75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S14" s="22"/>
      <c r="T14" s="22"/>
      <c r="U14" s="22"/>
      <c r="V14" s="22"/>
      <c r="W14" s="22"/>
      <c r="X14" s="22"/>
      <c r="Y14" s="22"/>
      <c r="Z14" s="22"/>
      <c r="AA14" s="22"/>
      <c r="AB14" s="22"/>
    </row>
    <row r="15" spans="1:28" ht="48" customHeight="1" x14ac:dyDescent="0.25">
      <c r="A15" s="23" t="s">
        <v>10</v>
      </c>
      <c r="B15" s="24" t="s">
        <v>11</v>
      </c>
      <c r="C15" s="24" t="s">
        <v>12</v>
      </c>
      <c r="D15" s="25" t="s">
        <v>13</v>
      </c>
      <c r="E15" s="25" t="s">
        <v>14</v>
      </c>
      <c r="F15" s="26" t="s">
        <v>15</v>
      </c>
      <c r="G15" s="27"/>
      <c r="H15" s="26" t="s">
        <v>16</v>
      </c>
      <c r="I15" s="27"/>
      <c r="J15" s="26" t="s">
        <v>17</v>
      </c>
      <c r="K15" s="27"/>
      <c r="L15" s="26" t="s">
        <v>18</v>
      </c>
      <c r="M15" s="27"/>
    </row>
    <row r="16" spans="1:28" ht="63" customHeight="1" x14ac:dyDescent="0.25">
      <c r="A16" s="23"/>
      <c r="B16" s="24"/>
      <c r="C16" s="24"/>
      <c r="D16" s="29"/>
      <c r="E16" s="29"/>
      <c r="F16" s="30" t="s">
        <v>19</v>
      </c>
      <c r="G16" s="30" t="s">
        <v>20</v>
      </c>
      <c r="H16" s="30" t="s">
        <v>21</v>
      </c>
      <c r="I16" s="30" t="s">
        <v>20</v>
      </c>
      <c r="J16" s="30" t="s">
        <v>21</v>
      </c>
      <c r="K16" s="30" t="s">
        <v>20</v>
      </c>
      <c r="L16" s="30" t="s">
        <v>21</v>
      </c>
      <c r="M16" s="30" t="s">
        <v>20</v>
      </c>
    </row>
    <row r="17" spans="1:28" s="33" customFormat="1" ht="15.75" x14ac:dyDescent="0.25">
      <c r="A17" s="31">
        <v>1</v>
      </c>
      <c r="B17" s="32">
        <v>2</v>
      </c>
      <c r="C17" s="32">
        <v>3</v>
      </c>
      <c r="D17" s="32">
        <v>4</v>
      </c>
      <c r="E17" s="32">
        <v>5</v>
      </c>
      <c r="F17" s="32">
        <v>6</v>
      </c>
      <c r="G17" s="32">
        <v>7</v>
      </c>
      <c r="H17" s="32">
        <v>8</v>
      </c>
      <c r="I17" s="32">
        <v>9</v>
      </c>
      <c r="J17" s="32">
        <v>10</v>
      </c>
      <c r="K17" s="32">
        <v>11</v>
      </c>
      <c r="L17" s="32">
        <v>12</v>
      </c>
      <c r="M17" s="32">
        <v>13</v>
      </c>
      <c r="S17" s="34"/>
      <c r="T17" s="34"/>
      <c r="U17" s="34"/>
      <c r="V17" s="34"/>
      <c r="W17" s="34"/>
      <c r="X17" s="34"/>
      <c r="Y17" s="34"/>
      <c r="Z17" s="34"/>
      <c r="AA17" s="34"/>
      <c r="AB17" s="34"/>
    </row>
    <row r="18" spans="1:28" s="33" customFormat="1" ht="31.5" hidden="1" x14ac:dyDescent="0.25">
      <c r="A18" s="35">
        <v>0</v>
      </c>
      <c r="B18" s="36" t="s">
        <v>22</v>
      </c>
      <c r="C18" s="37" t="s">
        <v>23</v>
      </c>
      <c r="D18" s="38" t="s">
        <v>24</v>
      </c>
      <c r="E18" s="38" t="s">
        <v>24</v>
      </c>
      <c r="F18" s="38" t="e">
        <f t="shared" ref="F18:M18" si="0">SUM(F19:F24)</f>
        <v>#REF!</v>
      </c>
      <c r="G18" s="38" t="e">
        <f t="shared" si="0"/>
        <v>#REF!</v>
      </c>
      <c r="H18" s="38">
        <f t="shared" si="0"/>
        <v>0</v>
      </c>
      <c r="I18" s="38">
        <f t="shared" si="0"/>
        <v>0</v>
      </c>
      <c r="J18" s="38">
        <f t="shared" si="0"/>
        <v>0</v>
      </c>
      <c r="K18" s="38">
        <f t="shared" si="0"/>
        <v>0</v>
      </c>
      <c r="L18" s="39">
        <f t="shared" si="0"/>
        <v>373200</v>
      </c>
      <c r="M18" s="38">
        <f t="shared" si="0"/>
        <v>15700</v>
      </c>
      <c r="S18" s="34"/>
      <c r="T18" s="34"/>
      <c r="U18" s="34"/>
      <c r="V18" s="34"/>
      <c r="W18" s="34"/>
      <c r="X18" s="34"/>
      <c r="Y18" s="34"/>
      <c r="Z18" s="34"/>
      <c r="AA18" s="34"/>
      <c r="AB18" s="34"/>
    </row>
    <row r="19" spans="1:28" ht="31.5" hidden="1" x14ac:dyDescent="0.25">
      <c r="A19" s="35" t="s">
        <v>25</v>
      </c>
      <c r="B19" s="40" t="s">
        <v>26</v>
      </c>
      <c r="C19" s="41" t="s">
        <v>23</v>
      </c>
      <c r="D19" s="42" t="s">
        <v>24</v>
      </c>
      <c r="E19" s="42" t="s">
        <v>24</v>
      </c>
      <c r="F19" s="42">
        <f t="shared" ref="F19:M19" si="1">SUM(F25)</f>
        <v>0</v>
      </c>
      <c r="G19" s="42">
        <f t="shared" si="1"/>
        <v>0</v>
      </c>
      <c r="H19" s="42">
        <f t="shared" si="1"/>
        <v>0</v>
      </c>
      <c r="I19" s="42">
        <f t="shared" si="1"/>
        <v>0</v>
      </c>
      <c r="J19" s="42">
        <f t="shared" si="1"/>
        <v>0</v>
      </c>
      <c r="K19" s="42">
        <f t="shared" si="1"/>
        <v>0</v>
      </c>
      <c r="L19" s="43">
        <f t="shared" si="1"/>
        <v>0</v>
      </c>
      <c r="M19" s="42">
        <f t="shared" si="1"/>
        <v>0</v>
      </c>
    </row>
    <row r="20" spans="1:28" ht="31.5" hidden="1" x14ac:dyDescent="0.25">
      <c r="A20" s="35" t="s">
        <v>27</v>
      </c>
      <c r="B20" s="40" t="s">
        <v>28</v>
      </c>
      <c r="C20" s="41" t="s">
        <v>23</v>
      </c>
      <c r="D20" s="42" t="s">
        <v>24</v>
      </c>
      <c r="E20" s="42" t="s">
        <v>24</v>
      </c>
      <c r="F20" s="42" t="e">
        <f t="shared" ref="F20:M20" si="2">SUM(F43)</f>
        <v>#REF!</v>
      </c>
      <c r="G20" s="42" t="e">
        <f t="shared" si="2"/>
        <v>#REF!</v>
      </c>
      <c r="H20" s="42">
        <f t="shared" si="2"/>
        <v>0</v>
      </c>
      <c r="I20" s="42">
        <f t="shared" si="2"/>
        <v>0</v>
      </c>
      <c r="J20" s="42">
        <f t="shared" si="2"/>
        <v>0</v>
      </c>
      <c r="K20" s="42">
        <f t="shared" si="2"/>
        <v>0</v>
      </c>
      <c r="L20" s="43">
        <f t="shared" si="2"/>
        <v>373200</v>
      </c>
      <c r="M20" s="42">
        <f t="shared" si="2"/>
        <v>15700</v>
      </c>
    </row>
    <row r="21" spans="1:28" ht="78.75" hidden="1" x14ac:dyDescent="0.25">
      <c r="A21" s="35" t="s">
        <v>29</v>
      </c>
      <c r="B21" s="40" t="s">
        <v>30</v>
      </c>
      <c r="C21" s="41" t="s">
        <v>23</v>
      </c>
      <c r="D21" s="42" t="s">
        <v>24</v>
      </c>
      <c r="E21" s="42" t="s">
        <v>24</v>
      </c>
      <c r="F21" s="42">
        <f t="shared" ref="F21:M21" si="3">SUM(F65)</f>
        <v>0</v>
      </c>
      <c r="G21" s="42">
        <f t="shared" si="3"/>
        <v>0</v>
      </c>
      <c r="H21" s="42">
        <f t="shared" si="3"/>
        <v>0</v>
      </c>
      <c r="I21" s="42">
        <f t="shared" si="3"/>
        <v>0</v>
      </c>
      <c r="J21" s="42">
        <f t="shared" si="3"/>
        <v>0</v>
      </c>
      <c r="K21" s="42">
        <f t="shared" si="3"/>
        <v>0</v>
      </c>
      <c r="L21" s="42">
        <f t="shared" si="3"/>
        <v>0</v>
      </c>
      <c r="M21" s="42">
        <f t="shared" si="3"/>
        <v>0</v>
      </c>
    </row>
    <row r="22" spans="1:28" ht="47.25" hidden="1" x14ac:dyDescent="0.25">
      <c r="A22" s="35" t="s">
        <v>31</v>
      </c>
      <c r="B22" s="40" t="s">
        <v>32</v>
      </c>
      <c r="C22" s="41" t="s">
        <v>23</v>
      </c>
      <c r="D22" s="42" t="s">
        <v>24</v>
      </c>
      <c r="E22" s="42" t="s">
        <v>24</v>
      </c>
      <c r="F22" s="42">
        <f t="shared" ref="F22:M22" si="4">SUM(F68)</f>
        <v>0</v>
      </c>
      <c r="G22" s="42">
        <f t="shared" si="4"/>
        <v>0</v>
      </c>
      <c r="H22" s="42">
        <f t="shared" si="4"/>
        <v>0</v>
      </c>
      <c r="I22" s="42">
        <f t="shared" si="4"/>
        <v>0</v>
      </c>
      <c r="J22" s="42">
        <f t="shared" si="4"/>
        <v>0</v>
      </c>
      <c r="K22" s="42">
        <f t="shared" si="4"/>
        <v>0</v>
      </c>
      <c r="L22" s="42">
        <f t="shared" si="4"/>
        <v>0</v>
      </c>
      <c r="M22" s="42">
        <f t="shared" si="4"/>
        <v>0</v>
      </c>
      <c r="S22" s="12"/>
      <c r="T22" s="12"/>
      <c r="U22" s="12"/>
      <c r="V22" s="12"/>
      <c r="W22" s="12"/>
      <c r="X22" s="12"/>
      <c r="Y22" s="12"/>
      <c r="Z22" s="12"/>
      <c r="AA22" s="12"/>
      <c r="AB22" s="12"/>
    </row>
    <row r="23" spans="1:28" ht="47.25" hidden="1" x14ac:dyDescent="0.25">
      <c r="A23" s="35" t="s">
        <v>33</v>
      </c>
      <c r="B23" s="40" t="s">
        <v>34</v>
      </c>
      <c r="C23" s="41" t="s">
        <v>23</v>
      </c>
      <c r="D23" s="42" t="s">
        <v>24</v>
      </c>
      <c r="E23" s="42" t="s">
        <v>24</v>
      </c>
      <c r="F23" s="42">
        <f t="shared" ref="F23:M24" si="5">SUM(F70)</f>
        <v>0</v>
      </c>
      <c r="G23" s="42">
        <f t="shared" si="5"/>
        <v>0</v>
      </c>
      <c r="H23" s="42">
        <f t="shared" si="5"/>
        <v>0</v>
      </c>
      <c r="I23" s="42">
        <f t="shared" si="5"/>
        <v>0</v>
      </c>
      <c r="J23" s="42">
        <f t="shared" si="5"/>
        <v>0</v>
      </c>
      <c r="K23" s="42">
        <f t="shared" si="5"/>
        <v>0</v>
      </c>
      <c r="L23" s="42">
        <f t="shared" si="5"/>
        <v>0</v>
      </c>
      <c r="M23" s="42">
        <f t="shared" si="5"/>
        <v>0</v>
      </c>
      <c r="S23" s="12"/>
      <c r="T23" s="12"/>
      <c r="U23" s="12"/>
      <c r="V23" s="12"/>
      <c r="W23" s="12"/>
      <c r="X23" s="12"/>
      <c r="Y23" s="12"/>
      <c r="Z23" s="12"/>
      <c r="AA23" s="12"/>
      <c r="AB23" s="12"/>
    </row>
    <row r="24" spans="1:28" ht="31.5" hidden="1" x14ac:dyDescent="0.25">
      <c r="A24" s="35" t="s">
        <v>35</v>
      </c>
      <c r="B24" s="40" t="s">
        <v>36</v>
      </c>
      <c r="C24" s="41" t="s">
        <v>23</v>
      </c>
      <c r="D24" s="42" t="s">
        <v>24</v>
      </c>
      <c r="E24" s="42" t="s">
        <v>24</v>
      </c>
      <c r="F24" s="42">
        <f t="shared" si="5"/>
        <v>0</v>
      </c>
      <c r="G24" s="42">
        <f t="shared" si="5"/>
        <v>0</v>
      </c>
      <c r="H24" s="42">
        <f t="shared" si="5"/>
        <v>0</v>
      </c>
      <c r="I24" s="42">
        <f t="shared" si="5"/>
        <v>0</v>
      </c>
      <c r="J24" s="42">
        <f t="shared" si="5"/>
        <v>0</v>
      </c>
      <c r="K24" s="42">
        <f t="shared" si="5"/>
        <v>0</v>
      </c>
      <c r="L24" s="42">
        <f t="shared" si="5"/>
        <v>0</v>
      </c>
      <c r="M24" s="42">
        <f t="shared" si="5"/>
        <v>0</v>
      </c>
      <c r="S24" s="12"/>
      <c r="T24" s="12"/>
      <c r="U24" s="12"/>
      <c r="V24" s="12"/>
      <c r="W24" s="12"/>
      <c r="X24" s="12"/>
      <c r="Y24" s="12"/>
      <c r="Z24" s="12"/>
      <c r="AA24" s="12"/>
      <c r="AB24" s="12"/>
    </row>
    <row r="25" spans="1:28" ht="31.5" hidden="1" x14ac:dyDescent="0.25">
      <c r="A25" s="35" t="s">
        <v>37</v>
      </c>
      <c r="B25" s="40" t="s">
        <v>38</v>
      </c>
      <c r="C25" s="41" t="s">
        <v>23</v>
      </c>
      <c r="D25" s="42" t="s">
        <v>24</v>
      </c>
      <c r="E25" s="42" t="s">
        <v>24</v>
      </c>
      <c r="F25" s="42">
        <f t="shared" ref="F25:M25" si="6">SUM(F26,F30,F33,F40)</f>
        <v>0</v>
      </c>
      <c r="G25" s="42">
        <f t="shared" si="6"/>
        <v>0</v>
      </c>
      <c r="H25" s="42">
        <f t="shared" si="6"/>
        <v>0</v>
      </c>
      <c r="I25" s="42">
        <f t="shared" si="6"/>
        <v>0</v>
      </c>
      <c r="J25" s="42">
        <f t="shared" si="6"/>
        <v>0</v>
      </c>
      <c r="K25" s="42">
        <f t="shared" si="6"/>
        <v>0</v>
      </c>
      <c r="L25" s="42">
        <f t="shared" si="6"/>
        <v>0</v>
      </c>
      <c r="M25" s="42">
        <f t="shared" si="6"/>
        <v>0</v>
      </c>
      <c r="S25" s="12"/>
      <c r="T25" s="12"/>
      <c r="U25" s="12"/>
      <c r="V25" s="12"/>
      <c r="W25" s="12"/>
      <c r="X25" s="12"/>
      <c r="Y25" s="12"/>
      <c r="Z25" s="12"/>
      <c r="AA25" s="12"/>
      <c r="AB25" s="12"/>
    </row>
    <row r="26" spans="1:28" ht="47.25" hidden="1" x14ac:dyDescent="0.25">
      <c r="A26" s="35" t="s">
        <v>39</v>
      </c>
      <c r="B26" s="40" t="s">
        <v>40</v>
      </c>
      <c r="C26" s="41" t="s">
        <v>23</v>
      </c>
      <c r="D26" s="42" t="s">
        <v>24</v>
      </c>
      <c r="E26" s="42" t="s">
        <v>24</v>
      </c>
      <c r="F26" s="42">
        <f t="shared" ref="F26:M26" si="7">SUM(F27:F29)</f>
        <v>0</v>
      </c>
      <c r="G26" s="42">
        <f t="shared" si="7"/>
        <v>0</v>
      </c>
      <c r="H26" s="42">
        <f t="shared" si="7"/>
        <v>0</v>
      </c>
      <c r="I26" s="42">
        <f t="shared" si="7"/>
        <v>0</v>
      </c>
      <c r="J26" s="42">
        <f t="shared" si="7"/>
        <v>0</v>
      </c>
      <c r="K26" s="42">
        <f t="shared" si="7"/>
        <v>0</v>
      </c>
      <c r="L26" s="42">
        <f t="shared" si="7"/>
        <v>0</v>
      </c>
      <c r="M26" s="42">
        <f t="shared" si="7"/>
        <v>0</v>
      </c>
      <c r="S26" s="12"/>
      <c r="T26" s="12"/>
      <c r="U26" s="12"/>
      <c r="V26" s="12"/>
      <c r="W26" s="12"/>
      <c r="X26" s="12"/>
      <c r="Y26" s="12"/>
      <c r="Z26" s="12"/>
      <c r="AA26" s="12"/>
      <c r="AB26" s="12"/>
    </row>
    <row r="27" spans="1:28" ht="78.75" hidden="1" x14ac:dyDescent="0.25">
      <c r="A27" s="35" t="s">
        <v>41</v>
      </c>
      <c r="B27" s="40" t="s">
        <v>42</v>
      </c>
      <c r="C27" s="41" t="s">
        <v>23</v>
      </c>
      <c r="D27" s="42" t="s">
        <v>24</v>
      </c>
      <c r="E27" s="42" t="s">
        <v>24</v>
      </c>
      <c r="F27" s="42">
        <v>0</v>
      </c>
      <c r="G27" s="42">
        <v>0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  <c r="S27" s="12"/>
      <c r="T27" s="12"/>
      <c r="U27" s="12"/>
      <c r="V27" s="12"/>
      <c r="W27" s="12"/>
      <c r="X27" s="12"/>
      <c r="Y27" s="12"/>
      <c r="Z27" s="12"/>
      <c r="AA27" s="12"/>
      <c r="AB27" s="12"/>
    </row>
    <row r="28" spans="1:28" ht="78.75" hidden="1" x14ac:dyDescent="0.25">
      <c r="A28" s="35" t="s">
        <v>43</v>
      </c>
      <c r="B28" s="40" t="s">
        <v>44</v>
      </c>
      <c r="C28" s="41" t="s">
        <v>23</v>
      </c>
      <c r="D28" s="42" t="s">
        <v>24</v>
      </c>
      <c r="E28" s="42" t="s">
        <v>24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  <c r="S28" s="12"/>
      <c r="T28" s="12"/>
      <c r="U28" s="12"/>
      <c r="V28" s="12"/>
      <c r="W28" s="12"/>
      <c r="X28" s="12"/>
      <c r="Y28" s="12"/>
      <c r="Z28" s="12"/>
      <c r="AA28" s="12"/>
      <c r="AB28" s="12"/>
    </row>
    <row r="29" spans="1:28" ht="63" hidden="1" x14ac:dyDescent="0.25">
      <c r="A29" s="35" t="s">
        <v>45</v>
      </c>
      <c r="B29" s="40" t="s">
        <v>46</v>
      </c>
      <c r="C29" s="41" t="s">
        <v>23</v>
      </c>
      <c r="D29" s="42" t="s">
        <v>24</v>
      </c>
      <c r="E29" s="42" t="s">
        <v>24</v>
      </c>
      <c r="F29" s="42">
        <v>0</v>
      </c>
      <c r="G29" s="42">
        <v>0</v>
      </c>
      <c r="H29" s="42">
        <v>0</v>
      </c>
      <c r="I29" s="42">
        <v>0</v>
      </c>
      <c r="J29" s="42">
        <v>0</v>
      </c>
      <c r="K29" s="42">
        <v>0</v>
      </c>
      <c r="L29" s="42">
        <v>0</v>
      </c>
      <c r="M29" s="42">
        <v>0</v>
      </c>
      <c r="S29" s="12"/>
      <c r="T29" s="12"/>
      <c r="U29" s="12"/>
      <c r="V29" s="12"/>
      <c r="W29" s="12"/>
      <c r="X29" s="12"/>
      <c r="Y29" s="12"/>
      <c r="Z29" s="12"/>
      <c r="AA29" s="12"/>
      <c r="AB29" s="12"/>
    </row>
    <row r="30" spans="1:28" ht="47.25" hidden="1" x14ac:dyDescent="0.25">
      <c r="A30" s="35" t="s">
        <v>47</v>
      </c>
      <c r="B30" s="40" t="s">
        <v>48</v>
      </c>
      <c r="C30" s="41" t="s">
        <v>23</v>
      </c>
      <c r="D30" s="42" t="s">
        <v>24</v>
      </c>
      <c r="E30" s="42" t="s">
        <v>24</v>
      </c>
      <c r="F30" s="42">
        <f t="shared" ref="F30:M30" si="8">SUM(F31:F32)</f>
        <v>0</v>
      </c>
      <c r="G30" s="42">
        <f t="shared" si="8"/>
        <v>0</v>
      </c>
      <c r="H30" s="42">
        <f t="shared" si="8"/>
        <v>0</v>
      </c>
      <c r="I30" s="42">
        <f t="shared" si="8"/>
        <v>0</v>
      </c>
      <c r="J30" s="42">
        <f t="shared" si="8"/>
        <v>0</v>
      </c>
      <c r="K30" s="42">
        <f t="shared" si="8"/>
        <v>0</v>
      </c>
      <c r="L30" s="42">
        <f t="shared" si="8"/>
        <v>0</v>
      </c>
      <c r="M30" s="42">
        <f t="shared" si="8"/>
        <v>0</v>
      </c>
      <c r="S30" s="12"/>
      <c r="T30" s="12"/>
      <c r="U30" s="12"/>
      <c r="V30" s="12"/>
      <c r="W30" s="12"/>
      <c r="X30" s="12"/>
      <c r="Y30" s="12"/>
      <c r="Z30" s="12"/>
      <c r="AA30" s="12"/>
      <c r="AB30" s="12"/>
    </row>
    <row r="31" spans="1:28" ht="78.75" hidden="1" x14ac:dyDescent="0.25">
      <c r="A31" s="35" t="s">
        <v>49</v>
      </c>
      <c r="B31" s="40" t="s">
        <v>50</v>
      </c>
      <c r="C31" s="41" t="s">
        <v>23</v>
      </c>
      <c r="D31" s="42" t="s">
        <v>24</v>
      </c>
      <c r="E31" s="42" t="s">
        <v>24</v>
      </c>
      <c r="F31" s="42">
        <v>0</v>
      </c>
      <c r="G31" s="42">
        <v>0</v>
      </c>
      <c r="H31" s="42">
        <v>0</v>
      </c>
      <c r="I31" s="42">
        <v>0</v>
      </c>
      <c r="J31" s="42">
        <v>0</v>
      </c>
      <c r="K31" s="42">
        <v>0</v>
      </c>
      <c r="L31" s="42">
        <v>0</v>
      </c>
      <c r="M31" s="42">
        <v>0</v>
      </c>
      <c r="S31" s="12"/>
      <c r="T31" s="12"/>
      <c r="U31" s="12"/>
      <c r="V31" s="12"/>
      <c r="W31" s="12"/>
      <c r="X31" s="12"/>
      <c r="Y31" s="12"/>
      <c r="Z31" s="12"/>
      <c r="AA31" s="12"/>
      <c r="AB31" s="12"/>
    </row>
    <row r="32" spans="1:28" ht="47.25" hidden="1" x14ac:dyDescent="0.25">
      <c r="A32" s="35" t="s">
        <v>51</v>
      </c>
      <c r="B32" s="40" t="s">
        <v>52</v>
      </c>
      <c r="C32" s="41" t="s">
        <v>23</v>
      </c>
      <c r="D32" s="42" t="s">
        <v>24</v>
      </c>
      <c r="E32" s="42" t="s">
        <v>24</v>
      </c>
      <c r="F32" s="42">
        <v>0</v>
      </c>
      <c r="G32" s="42">
        <v>0</v>
      </c>
      <c r="H32" s="42">
        <v>0</v>
      </c>
      <c r="I32" s="42">
        <v>0</v>
      </c>
      <c r="J32" s="42">
        <v>0</v>
      </c>
      <c r="K32" s="42">
        <v>0</v>
      </c>
      <c r="L32" s="42">
        <v>0</v>
      </c>
      <c r="M32" s="42">
        <v>0</v>
      </c>
      <c r="S32" s="12"/>
      <c r="T32" s="12"/>
      <c r="U32" s="12"/>
      <c r="V32" s="12"/>
      <c r="W32" s="12"/>
      <c r="X32" s="12"/>
      <c r="Y32" s="12"/>
      <c r="Z32" s="12"/>
      <c r="AA32" s="12"/>
      <c r="AB32" s="12"/>
    </row>
    <row r="33" spans="1:13" s="12" customFormat="1" ht="63" hidden="1" x14ac:dyDescent="0.25">
      <c r="A33" s="35" t="s">
        <v>53</v>
      </c>
      <c r="B33" s="40" t="s">
        <v>54</v>
      </c>
      <c r="C33" s="41" t="s">
        <v>23</v>
      </c>
      <c r="D33" s="42" t="s">
        <v>24</v>
      </c>
      <c r="E33" s="42" t="s">
        <v>24</v>
      </c>
      <c r="F33" s="42">
        <f t="shared" ref="F33:M33" si="9">SUM(F34:F39)</f>
        <v>0</v>
      </c>
      <c r="G33" s="42">
        <f t="shared" si="9"/>
        <v>0</v>
      </c>
      <c r="H33" s="42">
        <f t="shared" si="9"/>
        <v>0</v>
      </c>
      <c r="I33" s="42">
        <f t="shared" si="9"/>
        <v>0</v>
      </c>
      <c r="J33" s="42">
        <f t="shared" si="9"/>
        <v>0</v>
      </c>
      <c r="K33" s="42">
        <f t="shared" si="9"/>
        <v>0</v>
      </c>
      <c r="L33" s="42">
        <f t="shared" si="9"/>
        <v>0</v>
      </c>
      <c r="M33" s="42">
        <f t="shared" si="9"/>
        <v>0</v>
      </c>
    </row>
    <row r="34" spans="1:13" s="12" customFormat="1" ht="141.75" hidden="1" x14ac:dyDescent="0.25">
      <c r="A34" s="35" t="s">
        <v>55</v>
      </c>
      <c r="B34" s="40" t="s">
        <v>56</v>
      </c>
      <c r="C34" s="41" t="s">
        <v>23</v>
      </c>
      <c r="D34" s="42" t="s">
        <v>24</v>
      </c>
      <c r="E34" s="42" t="s">
        <v>24</v>
      </c>
      <c r="F34" s="42">
        <v>0</v>
      </c>
      <c r="G34" s="42">
        <v>0</v>
      </c>
      <c r="H34" s="42">
        <v>0</v>
      </c>
      <c r="I34" s="42">
        <v>0</v>
      </c>
      <c r="J34" s="42">
        <v>0</v>
      </c>
      <c r="K34" s="42">
        <v>0</v>
      </c>
      <c r="L34" s="42">
        <v>0</v>
      </c>
      <c r="M34" s="42">
        <v>0</v>
      </c>
    </row>
    <row r="35" spans="1:13" s="12" customFormat="1" ht="110.25" hidden="1" x14ac:dyDescent="0.25">
      <c r="A35" s="35" t="s">
        <v>55</v>
      </c>
      <c r="B35" s="40" t="s">
        <v>57</v>
      </c>
      <c r="C35" s="41" t="s">
        <v>23</v>
      </c>
      <c r="D35" s="42" t="s">
        <v>24</v>
      </c>
      <c r="E35" s="42" t="s">
        <v>24</v>
      </c>
      <c r="F35" s="42">
        <v>0</v>
      </c>
      <c r="G35" s="42">
        <v>0</v>
      </c>
      <c r="H35" s="42">
        <v>0</v>
      </c>
      <c r="I35" s="42">
        <v>0</v>
      </c>
      <c r="J35" s="42">
        <v>0</v>
      </c>
      <c r="K35" s="42">
        <v>0</v>
      </c>
      <c r="L35" s="42">
        <v>0</v>
      </c>
      <c r="M35" s="42">
        <v>0</v>
      </c>
    </row>
    <row r="36" spans="1:13" s="12" customFormat="1" ht="126" hidden="1" x14ac:dyDescent="0.25">
      <c r="A36" s="35" t="s">
        <v>55</v>
      </c>
      <c r="B36" s="40" t="s">
        <v>58</v>
      </c>
      <c r="C36" s="41" t="s">
        <v>23</v>
      </c>
      <c r="D36" s="42" t="s">
        <v>24</v>
      </c>
      <c r="E36" s="42" t="s">
        <v>24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0</v>
      </c>
      <c r="M36" s="42">
        <v>0</v>
      </c>
    </row>
    <row r="37" spans="1:13" s="12" customFormat="1" ht="141.75" hidden="1" x14ac:dyDescent="0.25">
      <c r="A37" s="35" t="s">
        <v>59</v>
      </c>
      <c r="B37" s="40" t="s">
        <v>56</v>
      </c>
      <c r="C37" s="41" t="s">
        <v>23</v>
      </c>
      <c r="D37" s="42" t="s">
        <v>24</v>
      </c>
      <c r="E37" s="42" t="s">
        <v>24</v>
      </c>
      <c r="F37" s="42">
        <v>0</v>
      </c>
      <c r="G37" s="42">
        <v>0</v>
      </c>
      <c r="H37" s="42">
        <v>0</v>
      </c>
      <c r="I37" s="42">
        <v>0</v>
      </c>
      <c r="J37" s="42">
        <v>0</v>
      </c>
      <c r="K37" s="42">
        <v>0</v>
      </c>
      <c r="L37" s="42">
        <v>0</v>
      </c>
      <c r="M37" s="42">
        <v>0</v>
      </c>
    </row>
    <row r="38" spans="1:13" s="12" customFormat="1" ht="110.25" hidden="1" x14ac:dyDescent="0.25">
      <c r="A38" s="35" t="s">
        <v>59</v>
      </c>
      <c r="B38" s="40" t="s">
        <v>57</v>
      </c>
      <c r="C38" s="41" t="s">
        <v>23</v>
      </c>
      <c r="D38" s="42" t="s">
        <v>24</v>
      </c>
      <c r="E38" s="42" t="s">
        <v>24</v>
      </c>
      <c r="F38" s="42">
        <v>0</v>
      </c>
      <c r="G38" s="42">
        <v>0</v>
      </c>
      <c r="H38" s="42">
        <v>0</v>
      </c>
      <c r="I38" s="42">
        <v>0</v>
      </c>
      <c r="J38" s="42">
        <v>0</v>
      </c>
      <c r="K38" s="42">
        <v>0</v>
      </c>
      <c r="L38" s="42">
        <v>0</v>
      </c>
      <c r="M38" s="42">
        <v>0</v>
      </c>
    </row>
    <row r="39" spans="1:13" s="12" customFormat="1" ht="126" hidden="1" x14ac:dyDescent="0.25">
      <c r="A39" s="35" t="s">
        <v>59</v>
      </c>
      <c r="B39" s="40" t="s">
        <v>60</v>
      </c>
      <c r="C39" s="41" t="s">
        <v>23</v>
      </c>
      <c r="D39" s="42" t="s">
        <v>24</v>
      </c>
      <c r="E39" s="42" t="s">
        <v>24</v>
      </c>
      <c r="F39" s="42">
        <v>0</v>
      </c>
      <c r="G39" s="42">
        <v>0</v>
      </c>
      <c r="H39" s="42">
        <v>0</v>
      </c>
      <c r="I39" s="42">
        <v>0</v>
      </c>
      <c r="J39" s="42">
        <v>0</v>
      </c>
      <c r="K39" s="42">
        <v>0</v>
      </c>
      <c r="L39" s="42">
        <v>0</v>
      </c>
      <c r="M39" s="42">
        <v>0</v>
      </c>
    </row>
    <row r="40" spans="1:13" s="12" customFormat="1" ht="110.25" hidden="1" x14ac:dyDescent="0.25">
      <c r="A40" s="35" t="s">
        <v>61</v>
      </c>
      <c r="B40" s="40" t="s">
        <v>62</v>
      </c>
      <c r="C40" s="41" t="s">
        <v>23</v>
      </c>
      <c r="D40" s="42" t="s">
        <v>24</v>
      </c>
      <c r="E40" s="42" t="s">
        <v>24</v>
      </c>
      <c r="F40" s="42">
        <f t="shared" ref="F40:M40" si="10">SUM(F41:F42)</f>
        <v>0</v>
      </c>
      <c r="G40" s="42">
        <f t="shared" si="10"/>
        <v>0</v>
      </c>
      <c r="H40" s="42">
        <f t="shared" si="10"/>
        <v>0</v>
      </c>
      <c r="I40" s="42">
        <f t="shared" si="10"/>
        <v>0</v>
      </c>
      <c r="J40" s="42">
        <f t="shared" si="10"/>
        <v>0</v>
      </c>
      <c r="K40" s="42">
        <f t="shared" si="10"/>
        <v>0</v>
      </c>
      <c r="L40" s="42">
        <f t="shared" si="10"/>
        <v>0</v>
      </c>
      <c r="M40" s="42">
        <f t="shared" si="10"/>
        <v>0</v>
      </c>
    </row>
    <row r="41" spans="1:13" s="12" customFormat="1" ht="78.75" hidden="1" x14ac:dyDescent="0.25">
      <c r="A41" s="35" t="s">
        <v>63</v>
      </c>
      <c r="B41" s="40" t="s">
        <v>64</v>
      </c>
      <c r="C41" s="41" t="s">
        <v>23</v>
      </c>
      <c r="D41" s="42" t="s">
        <v>24</v>
      </c>
      <c r="E41" s="42" t="s">
        <v>24</v>
      </c>
      <c r="F41" s="42">
        <v>0</v>
      </c>
      <c r="G41" s="42">
        <v>0</v>
      </c>
      <c r="H41" s="42">
        <v>0</v>
      </c>
      <c r="I41" s="42">
        <v>0</v>
      </c>
      <c r="J41" s="42">
        <v>0</v>
      </c>
      <c r="K41" s="42">
        <v>0</v>
      </c>
      <c r="L41" s="42">
        <v>0</v>
      </c>
      <c r="M41" s="42">
        <v>0</v>
      </c>
    </row>
    <row r="42" spans="1:13" s="12" customFormat="1" ht="94.5" hidden="1" x14ac:dyDescent="0.25">
      <c r="A42" s="35" t="s">
        <v>65</v>
      </c>
      <c r="B42" s="40" t="s">
        <v>66</v>
      </c>
      <c r="C42" s="41" t="s">
        <v>23</v>
      </c>
      <c r="D42" s="42" t="s">
        <v>24</v>
      </c>
      <c r="E42" s="42" t="s">
        <v>24</v>
      </c>
      <c r="F42" s="42">
        <v>0</v>
      </c>
      <c r="G42" s="42">
        <v>0</v>
      </c>
      <c r="H42" s="42">
        <v>0</v>
      </c>
      <c r="I42" s="42">
        <v>0</v>
      </c>
      <c r="J42" s="42">
        <v>0</v>
      </c>
      <c r="K42" s="42">
        <v>0</v>
      </c>
      <c r="L42" s="42">
        <v>0</v>
      </c>
      <c r="M42" s="42">
        <v>0</v>
      </c>
    </row>
    <row r="43" spans="1:13" s="12" customFormat="1" ht="47.25" hidden="1" x14ac:dyDescent="0.25">
      <c r="A43" s="35" t="s">
        <v>67</v>
      </c>
      <c r="B43" s="40" t="s">
        <v>68</v>
      </c>
      <c r="C43" s="41" t="s">
        <v>23</v>
      </c>
      <c r="D43" s="42" t="s">
        <v>24</v>
      </c>
      <c r="E43" s="42" t="s">
        <v>24</v>
      </c>
      <c r="F43" s="42" t="e">
        <f t="shared" ref="F43:M43" si="11">SUM(F44,F49,F52,F62)</f>
        <v>#REF!</v>
      </c>
      <c r="G43" s="42" t="e">
        <f t="shared" si="11"/>
        <v>#REF!</v>
      </c>
      <c r="H43" s="42">
        <f t="shared" si="11"/>
        <v>0</v>
      </c>
      <c r="I43" s="42">
        <f t="shared" si="11"/>
        <v>0</v>
      </c>
      <c r="J43" s="42">
        <f t="shared" si="11"/>
        <v>0</v>
      </c>
      <c r="K43" s="42">
        <f t="shared" si="11"/>
        <v>0</v>
      </c>
      <c r="L43" s="43">
        <f t="shared" si="11"/>
        <v>373200</v>
      </c>
      <c r="M43" s="42">
        <f t="shared" si="11"/>
        <v>15700</v>
      </c>
    </row>
    <row r="44" spans="1:13" s="12" customFormat="1" ht="78.75" hidden="1" x14ac:dyDescent="0.25">
      <c r="A44" s="35" t="s">
        <v>69</v>
      </c>
      <c r="B44" s="40" t="s">
        <v>70</v>
      </c>
      <c r="C44" s="41" t="s">
        <v>23</v>
      </c>
      <c r="D44" s="42" t="s">
        <v>24</v>
      </c>
      <c r="E44" s="42" t="s">
        <v>24</v>
      </c>
      <c r="F44" s="42">
        <f t="shared" ref="F44:M44" si="12">SUM(F45,F46)</f>
        <v>0</v>
      </c>
      <c r="G44" s="42">
        <f t="shared" si="12"/>
        <v>0</v>
      </c>
      <c r="H44" s="42">
        <f t="shared" si="12"/>
        <v>0</v>
      </c>
      <c r="I44" s="42">
        <f t="shared" si="12"/>
        <v>0</v>
      </c>
      <c r="J44" s="42">
        <f t="shared" si="12"/>
        <v>0</v>
      </c>
      <c r="K44" s="42">
        <f t="shared" si="12"/>
        <v>0</v>
      </c>
      <c r="L44" s="42">
        <f t="shared" si="12"/>
        <v>0</v>
      </c>
      <c r="M44" s="42">
        <f t="shared" si="12"/>
        <v>0</v>
      </c>
    </row>
    <row r="45" spans="1:13" s="12" customFormat="1" ht="31.5" hidden="1" x14ac:dyDescent="0.25">
      <c r="A45" s="35" t="s">
        <v>71</v>
      </c>
      <c r="B45" s="40" t="s">
        <v>72</v>
      </c>
      <c r="C45" s="41" t="s">
        <v>23</v>
      </c>
      <c r="D45" s="42" t="s">
        <v>24</v>
      </c>
      <c r="E45" s="42" t="s">
        <v>24</v>
      </c>
      <c r="F45" s="42">
        <v>0</v>
      </c>
      <c r="G45" s="42">
        <v>0</v>
      </c>
      <c r="H45" s="42">
        <v>0</v>
      </c>
      <c r="I45" s="42">
        <v>0</v>
      </c>
      <c r="J45" s="42">
        <v>0</v>
      </c>
      <c r="K45" s="42">
        <v>0</v>
      </c>
      <c r="L45" s="42">
        <v>0</v>
      </c>
      <c r="M45" s="42">
        <v>0</v>
      </c>
    </row>
    <row r="46" spans="1:13" s="12" customFormat="1" ht="78.75" hidden="1" x14ac:dyDescent="0.25">
      <c r="A46" s="35" t="s">
        <v>73</v>
      </c>
      <c r="B46" s="40" t="s">
        <v>74</v>
      </c>
      <c r="C46" s="41" t="s">
        <v>23</v>
      </c>
      <c r="D46" s="42" t="s">
        <v>24</v>
      </c>
      <c r="E46" s="42" t="s">
        <v>24</v>
      </c>
      <c r="F46" s="42">
        <f t="shared" ref="F46:M48" si="13">SUM(F48:F48)</f>
        <v>0</v>
      </c>
      <c r="G46" s="42">
        <f t="shared" si="13"/>
        <v>0</v>
      </c>
      <c r="H46" s="42">
        <f t="shared" si="13"/>
        <v>0</v>
      </c>
      <c r="I46" s="42">
        <f t="shared" si="13"/>
        <v>0</v>
      </c>
      <c r="J46" s="42">
        <f t="shared" si="13"/>
        <v>0</v>
      </c>
      <c r="K46" s="42">
        <f t="shared" si="13"/>
        <v>0</v>
      </c>
      <c r="L46" s="42">
        <f t="shared" si="13"/>
        <v>0</v>
      </c>
      <c r="M46" s="42">
        <f t="shared" si="13"/>
        <v>0</v>
      </c>
    </row>
    <row r="47" spans="1:13" s="12" customFormat="1" ht="31.5" x14ac:dyDescent="0.25">
      <c r="A47" s="44" t="str">
        <f>[1]K0814_1037000158513_10_69_0!A50</f>
        <v>1.2.1.2.5</v>
      </c>
      <c r="B47" s="40" t="str">
        <f>[1]K0814_1037000158513_10_69_0!B50</f>
        <v>Реконструкция ПС "ГПП-35/10 Сиб" 35/10кВ</v>
      </c>
      <c r="C47" s="41" t="str">
        <f>[1]K0814_1037000158513_10_69_0!C50</f>
        <v>О_100000005</v>
      </c>
      <c r="D47" s="42" t="s">
        <v>24</v>
      </c>
      <c r="E47" s="42" t="s">
        <v>24</v>
      </c>
      <c r="F47" s="42">
        <f t="shared" si="13"/>
        <v>0</v>
      </c>
      <c r="G47" s="42">
        <f t="shared" si="13"/>
        <v>0</v>
      </c>
      <c r="H47" s="42">
        <f t="shared" si="13"/>
        <v>0</v>
      </c>
      <c r="I47" s="42">
        <f t="shared" si="13"/>
        <v>0</v>
      </c>
      <c r="J47" s="42">
        <f t="shared" si="13"/>
        <v>0</v>
      </c>
      <c r="K47" s="42">
        <f t="shared" si="13"/>
        <v>0</v>
      </c>
      <c r="L47" s="42">
        <f t="shared" si="13"/>
        <v>0</v>
      </c>
      <c r="M47" s="42">
        <f t="shared" si="13"/>
        <v>0</v>
      </c>
    </row>
    <row r="48" spans="1:13" s="12" customFormat="1" ht="31.5" x14ac:dyDescent="0.25">
      <c r="A48" s="44" t="str">
        <f>[1]K0814_1037000158513_10_69_0!A51</f>
        <v>1.2.1.2.7</v>
      </c>
      <c r="B48" s="40" t="str">
        <f>[1]K0814_1037000158513_10_69_0!B51</f>
        <v>Реконструкция ПС "Академическая"35/10кВ</v>
      </c>
      <c r="C48" s="41" t="str">
        <f>[1]K0814_1037000158513_10_69_0!C51</f>
        <v>О_100000007</v>
      </c>
      <c r="D48" s="42" t="s">
        <v>24</v>
      </c>
      <c r="E48" s="42" t="s">
        <v>24</v>
      </c>
      <c r="F48" s="42">
        <f t="shared" si="13"/>
        <v>0</v>
      </c>
      <c r="G48" s="42">
        <f t="shared" si="13"/>
        <v>0</v>
      </c>
      <c r="H48" s="42">
        <f t="shared" si="13"/>
        <v>0</v>
      </c>
      <c r="I48" s="42">
        <f t="shared" si="13"/>
        <v>0</v>
      </c>
      <c r="J48" s="42">
        <f t="shared" si="13"/>
        <v>0</v>
      </c>
      <c r="K48" s="42">
        <f t="shared" si="13"/>
        <v>0</v>
      </c>
      <c r="L48" s="42">
        <f t="shared" si="13"/>
        <v>0</v>
      </c>
      <c r="M48" s="42">
        <f t="shared" si="13"/>
        <v>0</v>
      </c>
    </row>
    <row r="49" spans="1:28" ht="47.25" hidden="1" x14ac:dyDescent="0.25">
      <c r="A49" s="35" t="s">
        <v>75</v>
      </c>
      <c r="B49" s="40" t="s">
        <v>76</v>
      </c>
      <c r="C49" s="41" t="s">
        <v>23</v>
      </c>
      <c r="D49" s="42" t="s">
        <v>24</v>
      </c>
      <c r="E49" s="42" t="s">
        <v>24</v>
      </c>
      <c r="F49" s="42">
        <f t="shared" ref="F49:M49" si="14">SUM(F50,F51)</f>
        <v>0</v>
      </c>
      <c r="G49" s="42">
        <f t="shared" si="14"/>
        <v>0</v>
      </c>
      <c r="H49" s="42">
        <f t="shared" si="14"/>
        <v>0</v>
      </c>
      <c r="I49" s="42">
        <f t="shared" si="14"/>
        <v>0</v>
      </c>
      <c r="J49" s="42">
        <f t="shared" si="14"/>
        <v>0</v>
      </c>
      <c r="K49" s="42">
        <f t="shared" si="14"/>
        <v>0</v>
      </c>
      <c r="L49" s="42">
        <f t="shared" si="14"/>
        <v>0</v>
      </c>
      <c r="M49" s="42">
        <f t="shared" si="14"/>
        <v>0</v>
      </c>
      <c r="S49" s="12"/>
      <c r="T49" s="12"/>
      <c r="U49" s="12"/>
      <c r="V49" s="12"/>
      <c r="W49" s="12"/>
      <c r="X49" s="12"/>
      <c r="Y49" s="12"/>
      <c r="Z49" s="12"/>
      <c r="AA49" s="12"/>
      <c r="AB49" s="12"/>
    </row>
    <row r="50" spans="1:28" ht="31.5" hidden="1" x14ac:dyDescent="0.25">
      <c r="A50" s="35" t="s">
        <v>77</v>
      </c>
      <c r="B50" s="40" t="s">
        <v>78</v>
      </c>
      <c r="C50" s="41" t="s">
        <v>23</v>
      </c>
      <c r="D50" s="42" t="s">
        <v>24</v>
      </c>
      <c r="E50" s="42" t="s">
        <v>24</v>
      </c>
      <c r="F50" s="42">
        <v>0</v>
      </c>
      <c r="G50" s="42">
        <v>0</v>
      </c>
      <c r="H50" s="42">
        <v>0</v>
      </c>
      <c r="I50" s="42">
        <v>0</v>
      </c>
      <c r="J50" s="42">
        <v>0</v>
      </c>
      <c r="K50" s="42">
        <v>0</v>
      </c>
      <c r="L50" s="42">
        <v>0</v>
      </c>
      <c r="M50" s="42">
        <v>0</v>
      </c>
    </row>
    <row r="51" spans="1:28" ht="47.25" hidden="1" customHeight="1" x14ac:dyDescent="0.25">
      <c r="A51" s="35" t="s">
        <v>79</v>
      </c>
      <c r="B51" s="40" t="s">
        <v>80</v>
      </c>
      <c r="C51" s="41" t="s">
        <v>23</v>
      </c>
      <c r="D51" s="42" t="s">
        <v>24</v>
      </c>
      <c r="E51" s="42" t="s">
        <v>24</v>
      </c>
      <c r="F51" s="42">
        <v>0</v>
      </c>
      <c r="G51" s="42">
        <v>0</v>
      </c>
      <c r="H51" s="42">
        <v>0</v>
      </c>
      <c r="I51" s="42">
        <v>0</v>
      </c>
      <c r="J51" s="42">
        <v>0</v>
      </c>
      <c r="K51" s="42">
        <v>0</v>
      </c>
      <c r="L51" s="42">
        <v>0</v>
      </c>
      <c r="M51" s="42">
        <v>0</v>
      </c>
    </row>
    <row r="52" spans="1:28" ht="47.25" hidden="1" customHeight="1" x14ac:dyDescent="0.25">
      <c r="A52" s="35" t="s">
        <v>81</v>
      </c>
      <c r="B52" s="40" t="s">
        <v>82</v>
      </c>
      <c r="C52" s="41" t="s">
        <v>23</v>
      </c>
      <c r="D52" s="42" t="s">
        <v>24</v>
      </c>
      <c r="E52" s="42" t="s">
        <v>24</v>
      </c>
      <c r="F52" s="42" t="e">
        <f t="shared" ref="F52:M52" si="15">SUM(F53,F55,F56,F57,F58,F59,F60,F61)</f>
        <v>#REF!</v>
      </c>
      <c r="G52" s="42" t="e">
        <f t="shared" si="15"/>
        <v>#REF!</v>
      </c>
      <c r="H52" s="42">
        <f t="shared" si="15"/>
        <v>0</v>
      </c>
      <c r="I52" s="42">
        <f t="shared" si="15"/>
        <v>0</v>
      </c>
      <c r="J52" s="42">
        <f t="shared" si="15"/>
        <v>0</v>
      </c>
      <c r="K52" s="42">
        <f t="shared" si="15"/>
        <v>0</v>
      </c>
      <c r="L52" s="43">
        <f t="shared" si="15"/>
        <v>373200</v>
      </c>
      <c r="M52" s="42">
        <f t="shared" si="15"/>
        <v>15700</v>
      </c>
      <c r="S52" s="12"/>
      <c r="T52" s="12"/>
      <c r="U52" s="12"/>
      <c r="V52" s="12"/>
      <c r="W52" s="12"/>
      <c r="X52" s="12"/>
      <c r="Y52" s="12"/>
      <c r="Z52" s="12"/>
      <c r="AA52" s="12"/>
      <c r="AB52" s="12"/>
    </row>
    <row r="53" spans="1:28" ht="47.25" hidden="1" x14ac:dyDescent="0.25">
      <c r="A53" s="35" t="s">
        <v>83</v>
      </c>
      <c r="B53" s="40" t="s">
        <v>84</v>
      </c>
      <c r="C53" s="41" t="s">
        <v>23</v>
      </c>
      <c r="D53" s="42" t="s">
        <v>24</v>
      </c>
      <c r="E53" s="42" t="s">
        <v>24</v>
      </c>
      <c r="F53" s="42">
        <f t="shared" ref="F53:M53" si="16">SUM(F54:F54)</f>
        <v>0</v>
      </c>
      <c r="G53" s="42">
        <f t="shared" si="16"/>
        <v>0</v>
      </c>
      <c r="H53" s="42">
        <f t="shared" si="16"/>
        <v>0</v>
      </c>
      <c r="I53" s="42">
        <f t="shared" si="16"/>
        <v>0</v>
      </c>
      <c r="J53" s="42">
        <f t="shared" si="16"/>
        <v>0</v>
      </c>
      <c r="K53" s="42">
        <f t="shared" si="16"/>
        <v>0</v>
      </c>
      <c r="L53" s="43">
        <f t="shared" si="16"/>
        <v>373200</v>
      </c>
      <c r="M53" s="42">
        <f t="shared" si="16"/>
        <v>15700</v>
      </c>
      <c r="S53" s="12"/>
      <c r="T53" s="12"/>
      <c r="U53" s="12"/>
      <c r="V53" s="12"/>
      <c r="W53" s="12"/>
      <c r="X53" s="12"/>
      <c r="Y53" s="12"/>
      <c r="Z53" s="12"/>
      <c r="AA53" s="12"/>
      <c r="AB53" s="12"/>
    </row>
    <row r="54" spans="1:28" ht="31.5" x14ac:dyDescent="0.25">
      <c r="A54" s="44" t="str">
        <f>[1]K0814_1037000158513_10_69_0!A57</f>
        <v>1.2.3.1.1</v>
      </c>
      <c r="B54" s="40" t="str">
        <f>[1]K0814_1037000158513_10_69_0!B57</f>
        <v>Обеспечение средствами учета электроэнергии</v>
      </c>
      <c r="C54" s="41" t="str">
        <f>[1]K0814_1037000158513_10_69_0!C57</f>
        <v>О_003000008</v>
      </c>
      <c r="D54" s="42" t="s">
        <v>24</v>
      </c>
      <c r="E54" s="42" t="s">
        <v>24</v>
      </c>
      <c r="F54" s="42">
        <v>0</v>
      </c>
      <c r="G54" s="42">
        <v>0</v>
      </c>
      <c r="H54" s="42">
        <v>0</v>
      </c>
      <c r="I54" s="42">
        <v>0</v>
      </c>
      <c r="J54" s="42">
        <v>0</v>
      </c>
      <c r="K54" s="42">
        <v>0</v>
      </c>
      <c r="L54" s="45">
        <v>373200</v>
      </c>
      <c r="M54" s="43">
        <v>15700</v>
      </c>
      <c r="N54" s="46">
        <v>51505</v>
      </c>
      <c r="O54" s="47"/>
      <c r="S54" s="12"/>
      <c r="T54" s="12"/>
      <c r="U54" s="12"/>
      <c r="V54" s="12"/>
      <c r="W54" s="12"/>
      <c r="X54" s="12"/>
      <c r="Y54" s="12"/>
      <c r="Z54" s="12"/>
      <c r="AA54" s="12"/>
      <c r="AB54" s="12"/>
    </row>
    <row r="55" spans="1:28" ht="47.25" hidden="1" x14ac:dyDescent="0.25">
      <c r="A55" s="35" t="s">
        <v>85</v>
      </c>
      <c r="B55" s="40" t="s">
        <v>86</v>
      </c>
      <c r="C55" s="41" t="s">
        <v>23</v>
      </c>
      <c r="D55" s="42" t="s">
        <v>24</v>
      </c>
      <c r="E55" s="42" t="s">
        <v>24</v>
      </c>
      <c r="F55" s="42">
        <v>0</v>
      </c>
      <c r="G55" s="42">
        <v>0</v>
      </c>
      <c r="H55" s="42">
        <v>0</v>
      </c>
      <c r="I55" s="42">
        <v>0</v>
      </c>
      <c r="J55" s="42">
        <v>0</v>
      </c>
      <c r="K55" s="42">
        <v>0</v>
      </c>
      <c r="L55" s="42">
        <v>0</v>
      </c>
      <c r="M55" s="42">
        <v>0</v>
      </c>
      <c r="S55" s="12"/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47.25" hidden="1" x14ac:dyDescent="0.25">
      <c r="A56" s="35" t="s">
        <v>87</v>
      </c>
      <c r="B56" s="40" t="s">
        <v>88</v>
      </c>
      <c r="C56" s="41" t="s">
        <v>23</v>
      </c>
      <c r="D56" s="42" t="s">
        <v>24</v>
      </c>
      <c r="E56" s="42" t="s">
        <v>24</v>
      </c>
      <c r="F56" s="42">
        <v>0</v>
      </c>
      <c r="G56" s="42">
        <v>0</v>
      </c>
      <c r="H56" s="42">
        <v>0</v>
      </c>
      <c r="I56" s="42">
        <v>0</v>
      </c>
      <c r="J56" s="42">
        <v>0</v>
      </c>
      <c r="K56" s="42">
        <v>0</v>
      </c>
      <c r="L56" s="42">
        <v>0</v>
      </c>
      <c r="M56" s="42">
        <v>0</v>
      </c>
      <c r="S56" s="12"/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47.25" hidden="1" x14ac:dyDescent="0.25">
      <c r="A57" s="35" t="s">
        <v>89</v>
      </c>
      <c r="B57" s="40" t="s">
        <v>90</v>
      </c>
      <c r="C57" s="41" t="s">
        <v>23</v>
      </c>
      <c r="D57" s="42" t="s">
        <v>24</v>
      </c>
      <c r="E57" s="42" t="s">
        <v>24</v>
      </c>
      <c r="F57" s="42">
        <v>0</v>
      </c>
      <c r="G57" s="42">
        <v>0</v>
      </c>
      <c r="H57" s="42">
        <v>0</v>
      </c>
      <c r="I57" s="42">
        <v>0</v>
      </c>
      <c r="J57" s="42">
        <v>0</v>
      </c>
      <c r="K57" s="42">
        <v>0</v>
      </c>
      <c r="L57" s="42">
        <v>0</v>
      </c>
      <c r="M57" s="42">
        <v>0</v>
      </c>
    </row>
    <row r="58" spans="1:28" ht="63" hidden="1" x14ac:dyDescent="0.25">
      <c r="A58" s="35" t="s">
        <v>91</v>
      </c>
      <c r="B58" s="40" t="s">
        <v>92</v>
      </c>
      <c r="C58" s="41" t="s">
        <v>23</v>
      </c>
      <c r="D58" s="42" t="s">
        <v>24</v>
      </c>
      <c r="E58" s="42" t="s">
        <v>24</v>
      </c>
      <c r="F58" s="42" t="e">
        <f>SUM(#REF!)</f>
        <v>#REF!</v>
      </c>
      <c r="G58" s="42" t="e">
        <f>SUM(#REF!)</f>
        <v>#REF!</v>
      </c>
      <c r="H58" s="42">
        <v>0</v>
      </c>
      <c r="I58" s="42">
        <v>0</v>
      </c>
      <c r="J58" s="42">
        <v>0</v>
      </c>
      <c r="K58" s="42">
        <v>0</v>
      </c>
      <c r="L58" s="42">
        <v>0</v>
      </c>
      <c r="M58" s="42">
        <v>0</v>
      </c>
      <c r="S58" s="12"/>
      <c r="T58" s="12"/>
      <c r="U58" s="12"/>
      <c r="V58" s="12"/>
      <c r="W58" s="12"/>
      <c r="X58" s="12"/>
      <c r="Y58" s="12"/>
      <c r="Z58" s="12"/>
      <c r="AA58" s="12"/>
      <c r="AB58" s="12"/>
    </row>
    <row r="59" spans="1:28" ht="63" hidden="1" x14ac:dyDescent="0.25">
      <c r="A59" s="35" t="s">
        <v>93</v>
      </c>
      <c r="B59" s="40" t="s">
        <v>94</v>
      </c>
      <c r="C59" s="41" t="s">
        <v>23</v>
      </c>
      <c r="D59" s="42" t="s">
        <v>24</v>
      </c>
      <c r="E59" s="42" t="s">
        <v>24</v>
      </c>
      <c r="F59" s="42">
        <v>0</v>
      </c>
      <c r="G59" s="42">
        <v>0</v>
      </c>
      <c r="H59" s="42">
        <v>0</v>
      </c>
      <c r="I59" s="42">
        <v>0</v>
      </c>
      <c r="J59" s="42">
        <v>0</v>
      </c>
      <c r="K59" s="42">
        <v>0</v>
      </c>
      <c r="L59" s="42">
        <v>0</v>
      </c>
      <c r="M59" s="42">
        <v>0</v>
      </c>
      <c r="S59" s="12"/>
      <c r="T59" s="12"/>
      <c r="U59" s="12"/>
      <c r="V59" s="12"/>
      <c r="W59" s="12"/>
      <c r="X59" s="12"/>
      <c r="Y59" s="12"/>
      <c r="Z59" s="12"/>
      <c r="AA59" s="12"/>
      <c r="AB59" s="12"/>
    </row>
    <row r="60" spans="1:28" ht="63" hidden="1" x14ac:dyDescent="0.25">
      <c r="A60" s="35" t="s">
        <v>95</v>
      </c>
      <c r="B60" s="40" t="s">
        <v>96</v>
      </c>
      <c r="C60" s="41" t="s">
        <v>23</v>
      </c>
      <c r="D60" s="42" t="s">
        <v>24</v>
      </c>
      <c r="E60" s="42" t="s">
        <v>24</v>
      </c>
      <c r="F60" s="42">
        <v>0</v>
      </c>
      <c r="G60" s="42">
        <v>0</v>
      </c>
      <c r="H60" s="42">
        <v>0</v>
      </c>
      <c r="I60" s="42">
        <v>0</v>
      </c>
      <c r="J60" s="42">
        <v>0</v>
      </c>
      <c r="K60" s="42">
        <v>0</v>
      </c>
      <c r="L60" s="42">
        <v>0</v>
      </c>
      <c r="M60" s="42">
        <v>0</v>
      </c>
      <c r="S60" s="12"/>
      <c r="T60" s="12"/>
      <c r="U60" s="12"/>
      <c r="V60" s="12"/>
      <c r="W60" s="12"/>
      <c r="X60" s="12"/>
      <c r="Y60" s="12"/>
      <c r="Z60" s="12"/>
      <c r="AA60" s="12"/>
      <c r="AB60" s="12"/>
    </row>
    <row r="61" spans="1:28" ht="63" hidden="1" x14ac:dyDescent="0.25">
      <c r="A61" s="35" t="s">
        <v>97</v>
      </c>
      <c r="B61" s="40" t="s">
        <v>98</v>
      </c>
      <c r="C61" s="41" t="s">
        <v>23</v>
      </c>
      <c r="D61" s="42" t="s">
        <v>24</v>
      </c>
      <c r="E61" s="42" t="s">
        <v>24</v>
      </c>
      <c r="F61" s="42">
        <v>0</v>
      </c>
      <c r="G61" s="42">
        <v>0</v>
      </c>
      <c r="H61" s="42">
        <v>0</v>
      </c>
      <c r="I61" s="42">
        <v>0</v>
      </c>
      <c r="J61" s="42">
        <v>0</v>
      </c>
      <c r="K61" s="42">
        <v>0</v>
      </c>
      <c r="L61" s="42">
        <v>0</v>
      </c>
      <c r="M61" s="42">
        <v>0</v>
      </c>
      <c r="S61" s="12"/>
      <c r="T61" s="12"/>
      <c r="U61" s="12"/>
      <c r="V61" s="12"/>
      <c r="W61" s="12"/>
      <c r="X61" s="12"/>
      <c r="Y61" s="12"/>
      <c r="Z61" s="12"/>
      <c r="AA61" s="12"/>
      <c r="AB61" s="12"/>
    </row>
    <row r="62" spans="1:28" ht="63" hidden="1" x14ac:dyDescent="0.25">
      <c r="A62" s="35" t="s">
        <v>99</v>
      </c>
      <c r="B62" s="40" t="s">
        <v>100</v>
      </c>
      <c r="C62" s="41" t="s">
        <v>23</v>
      </c>
      <c r="D62" s="42" t="s">
        <v>24</v>
      </c>
      <c r="E62" s="42" t="s">
        <v>24</v>
      </c>
      <c r="F62" s="42">
        <f t="shared" ref="F62:M62" si="17">SUM(F63,F64)</f>
        <v>0</v>
      </c>
      <c r="G62" s="42">
        <f t="shared" si="17"/>
        <v>0</v>
      </c>
      <c r="H62" s="42">
        <f t="shared" si="17"/>
        <v>0</v>
      </c>
      <c r="I62" s="42">
        <f t="shared" si="17"/>
        <v>0</v>
      </c>
      <c r="J62" s="42">
        <f t="shared" si="17"/>
        <v>0</v>
      </c>
      <c r="K62" s="42">
        <f t="shared" si="17"/>
        <v>0</v>
      </c>
      <c r="L62" s="42">
        <f t="shared" si="17"/>
        <v>0</v>
      </c>
      <c r="M62" s="42">
        <f t="shared" si="17"/>
        <v>0</v>
      </c>
      <c r="S62" s="12"/>
      <c r="T62" s="12"/>
      <c r="U62" s="12"/>
      <c r="V62" s="12"/>
      <c r="W62" s="12"/>
      <c r="X62" s="12"/>
      <c r="Y62" s="12"/>
      <c r="Z62" s="12"/>
      <c r="AA62" s="12"/>
      <c r="AB62" s="12"/>
    </row>
    <row r="63" spans="1:28" ht="47.25" hidden="1" x14ac:dyDescent="0.25">
      <c r="A63" s="35" t="s">
        <v>101</v>
      </c>
      <c r="B63" s="40" t="s">
        <v>102</v>
      </c>
      <c r="C63" s="41" t="s">
        <v>23</v>
      </c>
      <c r="D63" s="42" t="s">
        <v>24</v>
      </c>
      <c r="E63" s="42" t="s">
        <v>24</v>
      </c>
      <c r="F63" s="42" t="s">
        <v>24</v>
      </c>
      <c r="G63" s="42" t="s">
        <v>24</v>
      </c>
      <c r="H63" s="42" t="s">
        <v>24</v>
      </c>
      <c r="I63" s="42" t="s">
        <v>24</v>
      </c>
      <c r="J63" s="42" t="s">
        <v>24</v>
      </c>
      <c r="K63" s="42" t="s">
        <v>24</v>
      </c>
      <c r="L63" s="42" t="s">
        <v>24</v>
      </c>
      <c r="M63" s="42" t="s">
        <v>24</v>
      </c>
      <c r="S63" s="12"/>
      <c r="T63" s="12"/>
      <c r="U63" s="12"/>
      <c r="V63" s="12"/>
      <c r="W63" s="12"/>
      <c r="X63" s="12"/>
      <c r="Y63" s="12"/>
      <c r="Z63" s="12"/>
      <c r="AA63" s="12"/>
      <c r="AB63" s="12"/>
    </row>
    <row r="64" spans="1:28" ht="63" hidden="1" x14ac:dyDescent="0.25">
      <c r="A64" s="35" t="s">
        <v>103</v>
      </c>
      <c r="B64" s="40" t="s">
        <v>104</v>
      </c>
      <c r="C64" s="41" t="s">
        <v>23</v>
      </c>
      <c r="D64" s="42" t="s">
        <v>24</v>
      </c>
      <c r="E64" s="42" t="s">
        <v>24</v>
      </c>
      <c r="F64" s="42" t="s">
        <v>24</v>
      </c>
      <c r="G64" s="42" t="s">
        <v>24</v>
      </c>
      <c r="H64" s="42" t="s">
        <v>24</v>
      </c>
      <c r="I64" s="42" t="s">
        <v>24</v>
      </c>
      <c r="J64" s="42" t="s">
        <v>24</v>
      </c>
      <c r="K64" s="42" t="s">
        <v>24</v>
      </c>
      <c r="L64" s="42" t="s">
        <v>24</v>
      </c>
      <c r="M64" s="42" t="s">
        <v>24</v>
      </c>
      <c r="S64" s="12"/>
      <c r="T64" s="12"/>
      <c r="U64" s="12"/>
      <c r="V64" s="12"/>
      <c r="W64" s="12"/>
      <c r="X64" s="12"/>
      <c r="Y64" s="12"/>
      <c r="Z64" s="12"/>
      <c r="AA64" s="12"/>
      <c r="AB64" s="12"/>
    </row>
    <row r="65" spans="1:28" s="14" customFormat="1" ht="94.5" hidden="1" x14ac:dyDescent="0.25">
      <c r="A65" s="35" t="s">
        <v>105</v>
      </c>
      <c r="B65" s="40" t="s">
        <v>106</v>
      </c>
      <c r="C65" s="41" t="s">
        <v>23</v>
      </c>
      <c r="D65" s="42" t="s">
        <v>24</v>
      </c>
      <c r="E65" s="42" t="s">
        <v>24</v>
      </c>
      <c r="F65" s="42">
        <f t="shared" ref="F65:M65" si="18">SUM(F66,F67)</f>
        <v>0</v>
      </c>
      <c r="G65" s="42">
        <f t="shared" si="18"/>
        <v>0</v>
      </c>
      <c r="H65" s="42">
        <f t="shared" si="18"/>
        <v>0</v>
      </c>
      <c r="I65" s="42">
        <f t="shared" si="18"/>
        <v>0</v>
      </c>
      <c r="J65" s="42">
        <f t="shared" si="18"/>
        <v>0</v>
      </c>
      <c r="K65" s="42">
        <f t="shared" si="18"/>
        <v>0</v>
      </c>
      <c r="L65" s="42">
        <f t="shared" si="18"/>
        <v>0</v>
      </c>
      <c r="M65" s="42">
        <f t="shared" si="18"/>
        <v>0</v>
      </c>
    </row>
    <row r="66" spans="1:28" s="14" customFormat="1" ht="78.75" hidden="1" x14ac:dyDescent="0.25">
      <c r="A66" s="35" t="s">
        <v>107</v>
      </c>
      <c r="B66" s="40" t="s">
        <v>108</v>
      </c>
      <c r="C66" s="41" t="s">
        <v>23</v>
      </c>
      <c r="D66" s="42" t="s">
        <v>24</v>
      </c>
      <c r="E66" s="42" t="s">
        <v>24</v>
      </c>
      <c r="F66" s="42">
        <v>0</v>
      </c>
      <c r="G66" s="42">
        <v>0</v>
      </c>
      <c r="H66" s="42">
        <v>0</v>
      </c>
      <c r="I66" s="42">
        <v>0</v>
      </c>
      <c r="J66" s="42">
        <v>0</v>
      </c>
      <c r="K66" s="42">
        <v>0</v>
      </c>
      <c r="L66" s="42">
        <v>0</v>
      </c>
      <c r="M66" s="42">
        <v>0</v>
      </c>
    </row>
    <row r="67" spans="1:28" ht="78.75" hidden="1" x14ac:dyDescent="0.25">
      <c r="A67" s="35" t="s">
        <v>109</v>
      </c>
      <c r="B67" s="40" t="s">
        <v>110</v>
      </c>
      <c r="C67" s="41" t="s">
        <v>23</v>
      </c>
      <c r="D67" s="42" t="s">
        <v>24</v>
      </c>
      <c r="E67" s="42" t="s">
        <v>24</v>
      </c>
      <c r="F67" s="42">
        <v>0</v>
      </c>
      <c r="G67" s="42">
        <v>0</v>
      </c>
      <c r="H67" s="42">
        <v>0</v>
      </c>
      <c r="I67" s="42">
        <v>0</v>
      </c>
      <c r="J67" s="42">
        <v>0</v>
      </c>
      <c r="K67" s="42">
        <v>0</v>
      </c>
      <c r="L67" s="42">
        <v>0</v>
      </c>
      <c r="M67" s="42">
        <v>0</v>
      </c>
      <c r="S67" s="12"/>
      <c r="T67" s="12"/>
      <c r="U67" s="12"/>
      <c r="V67" s="12"/>
      <c r="W67" s="12"/>
      <c r="X67" s="12"/>
      <c r="Y67" s="12"/>
      <c r="Z67" s="12"/>
      <c r="AA67" s="12"/>
      <c r="AB67" s="12"/>
    </row>
    <row r="68" spans="1:28" s="14" customFormat="1" ht="47.25" hidden="1" x14ac:dyDescent="0.25">
      <c r="A68" s="35" t="s">
        <v>111</v>
      </c>
      <c r="B68" s="40" t="s">
        <v>112</v>
      </c>
      <c r="C68" s="41" t="s">
        <v>23</v>
      </c>
      <c r="D68" s="42" t="s">
        <v>24</v>
      </c>
      <c r="E68" s="42" t="s">
        <v>24</v>
      </c>
      <c r="F68" s="42">
        <f t="shared" ref="F68:M68" si="19">SUM(F69:F69)</f>
        <v>0</v>
      </c>
      <c r="G68" s="42">
        <f t="shared" si="19"/>
        <v>0</v>
      </c>
      <c r="H68" s="42">
        <f t="shared" si="19"/>
        <v>0</v>
      </c>
      <c r="I68" s="42">
        <f t="shared" si="19"/>
        <v>0</v>
      </c>
      <c r="J68" s="42">
        <f t="shared" si="19"/>
        <v>0</v>
      </c>
      <c r="K68" s="42">
        <f t="shared" si="19"/>
        <v>0</v>
      </c>
      <c r="L68" s="42">
        <f t="shared" si="19"/>
        <v>0</v>
      </c>
      <c r="M68" s="42">
        <f t="shared" si="19"/>
        <v>0</v>
      </c>
    </row>
    <row r="69" spans="1:28" s="14" customFormat="1" ht="31.5" x14ac:dyDescent="0.25">
      <c r="A69" s="44" t="str">
        <f>[1]K0814_1037000158513_10_69_0!A72</f>
        <v>1.4.4</v>
      </c>
      <c r="B69" s="40" t="str">
        <f>[1]K0814_1037000158513_10_69_0!B72</f>
        <v>Реконструкция и модернизация сетей электроснабжения 0,4кВ</v>
      </c>
      <c r="C69" s="41" t="str">
        <f>[1]K0814_1037000158513_10_69_0!C72</f>
        <v>О_0004500012</v>
      </c>
      <c r="D69" s="42" t="s">
        <v>24</v>
      </c>
      <c r="E69" s="42" t="s">
        <v>24</v>
      </c>
      <c r="F69" s="42">
        <v>0</v>
      </c>
      <c r="G69" s="42">
        <v>0</v>
      </c>
      <c r="H69" s="42">
        <v>0</v>
      </c>
      <c r="I69" s="42">
        <v>0</v>
      </c>
      <c r="J69" s="42">
        <v>0</v>
      </c>
      <c r="K69" s="42">
        <v>0</v>
      </c>
      <c r="L69" s="42">
        <v>0</v>
      </c>
      <c r="M69" s="42">
        <v>0</v>
      </c>
    </row>
    <row r="70" spans="1:28" ht="47.25" hidden="1" x14ac:dyDescent="0.25">
      <c r="A70" s="35" t="s">
        <v>113</v>
      </c>
      <c r="B70" s="40" t="s">
        <v>114</v>
      </c>
      <c r="C70" s="41" t="s">
        <v>23</v>
      </c>
      <c r="D70" s="42" t="s">
        <v>24</v>
      </c>
      <c r="E70" s="42" t="s">
        <v>24</v>
      </c>
      <c r="F70" s="42">
        <v>0</v>
      </c>
      <c r="G70" s="42">
        <v>0</v>
      </c>
      <c r="H70" s="42">
        <v>0</v>
      </c>
      <c r="I70" s="42">
        <v>0</v>
      </c>
      <c r="J70" s="42">
        <v>0</v>
      </c>
      <c r="K70" s="42">
        <v>0</v>
      </c>
      <c r="L70" s="42">
        <v>0</v>
      </c>
      <c r="M70" s="42">
        <v>0</v>
      </c>
    </row>
    <row r="71" spans="1:28" ht="31.5" hidden="1" x14ac:dyDescent="0.25">
      <c r="A71" s="35" t="s">
        <v>115</v>
      </c>
      <c r="B71" s="40" t="s">
        <v>116</v>
      </c>
      <c r="C71" s="41" t="s">
        <v>23</v>
      </c>
      <c r="D71" s="42" t="s">
        <v>24</v>
      </c>
      <c r="E71" s="42" t="s">
        <v>24</v>
      </c>
      <c r="F71" s="42">
        <f t="shared" ref="F71:M71" si="20">SUM(F72:F75)</f>
        <v>0</v>
      </c>
      <c r="G71" s="42">
        <f t="shared" si="20"/>
        <v>0</v>
      </c>
      <c r="H71" s="42">
        <f t="shared" si="20"/>
        <v>0</v>
      </c>
      <c r="I71" s="42">
        <f t="shared" si="20"/>
        <v>0</v>
      </c>
      <c r="J71" s="42">
        <f t="shared" si="20"/>
        <v>0</v>
      </c>
      <c r="K71" s="42">
        <f t="shared" si="20"/>
        <v>0</v>
      </c>
      <c r="L71" s="42">
        <f t="shared" si="20"/>
        <v>0</v>
      </c>
      <c r="M71" s="42">
        <f t="shared" si="20"/>
        <v>0</v>
      </c>
    </row>
    <row r="72" spans="1:28" ht="15.75" x14ac:dyDescent="0.25">
      <c r="A72" s="44" t="str">
        <f>[1]K0814_1037000158513_10_69_0!A75</f>
        <v>1.6.7</v>
      </c>
      <c r="B72" s="40" t="str">
        <f>[1]K0814_1037000158513_10_69_0!B75</f>
        <v>Приобретение самосвала</v>
      </c>
      <c r="C72" s="41" t="str">
        <f>[1]K0814_1037000158513_10_69_0!C75</f>
        <v>О_0000007022</v>
      </c>
      <c r="D72" s="42" t="s">
        <v>24</v>
      </c>
      <c r="E72" s="42" t="s">
        <v>24</v>
      </c>
      <c r="F72" s="42">
        <v>0</v>
      </c>
      <c r="G72" s="42">
        <v>0</v>
      </c>
      <c r="H72" s="42">
        <v>0</v>
      </c>
      <c r="I72" s="42">
        <v>0</v>
      </c>
      <c r="J72" s="42">
        <v>0</v>
      </c>
      <c r="K72" s="42">
        <v>0</v>
      </c>
      <c r="L72" s="42">
        <v>0</v>
      </c>
      <c r="M72" s="42">
        <v>0</v>
      </c>
      <c r="S72" s="12"/>
      <c r="T72" s="12"/>
      <c r="U72" s="12"/>
      <c r="V72" s="12"/>
      <c r="W72" s="12"/>
      <c r="X72" s="12"/>
      <c r="Y72" s="12"/>
      <c r="Z72" s="12"/>
      <c r="AA72" s="12"/>
      <c r="AB72" s="12"/>
    </row>
    <row r="73" spans="1:28" ht="15.75" x14ac:dyDescent="0.25">
      <c r="A73" s="44" t="str">
        <f>[1]K0814_1037000158513_10_69_0!A76</f>
        <v>1.6.12</v>
      </c>
      <c r="B73" s="40" t="str">
        <f>[1]K0814_1037000158513_10_69_0!B76</f>
        <v>Приобретение экскаватора</v>
      </c>
      <c r="C73" s="41" t="str">
        <f>[1]K0814_1037000158513_10_69_0!C76</f>
        <v>О_0000007027</v>
      </c>
      <c r="D73" s="42" t="s">
        <v>24</v>
      </c>
      <c r="E73" s="42" t="s">
        <v>24</v>
      </c>
      <c r="F73" s="42">
        <v>0</v>
      </c>
      <c r="G73" s="42">
        <v>0</v>
      </c>
      <c r="H73" s="42">
        <v>0</v>
      </c>
      <c r="I73" s="42">
        <v>0</v>
      </c>
      <c r="J73" s="42">
        <v>0</v>
      </c>
      <c r="K73" s="42">
        <v>0</v>
      </c>
      <c r="L73" s="42">
        <v>0</v>
      </c>
      <c r="M73" s="42">
        <v>0</v>
      </c>
      <c r="S73" s="12"/>
      <c r="T73" s="12"/>
      <c r="U73" s="12"/>
      <c r="V73" s="12"/>
      <c r="W73" s="12"/>
      <c r="X73" s="12"/>
      <c r="Y73" s="12"/>
      <c r="Z73" s="12"/>
      <c r="AA73" s="12"/>
      <c r="AB73" s="12"/>
    </row>
    <row r="74" spans="1:28" ht="31.5" x14ac:dyDescent="0.25">
      <c r="A74" s="44" t="str">
        <f>[1]K0814_1037000158513_10_69_0!A77</f>
        <v>1.6.15</v>
      </c>
      <c r="B74" s="40" t="str">
        <f>[1]K0814_1037000158513_10_69_0!B77</f>
        <v>Приобретение информационно-вычислительной техники</v>
      </c>
      <c r="C74" s="41" t="str">
        <f>[1]K0814_1037000158513_10_69_0!C77</f>
        <v>О_0000000829</v>
      </c>
      <c r="D74" s="42" t="s">
        <v>24</v>
      </c>
      <c r="E74" s="42" t="s">
        <v>24</v>
      </c>
      <c r="F74" s="42">
        <v>0</v>
      </c>
      <c r="G74" s="42">
        <v>0</v>
      </c>
      <c r="H74" s="42">
        <v>0</v>
      </c>
      <c r="I74" s="42">
        <v>0</v>
      </c>
      <c r="J74" s="42">
        <v>0</v>
      </c>
      <c r="K74" s="42">
        <v>0</v>
      </c>
      <c r="L74" s="42">
        <v>0</v>
      </c>
      <c r="M74" s="42">
        <v>0</v>
      </c>
    </row>
    <row r="75" spans="1:28" ht="63" x14ac:dyDescent="0.25">
      <c r="A75" s="44" t="str">
        <f>[1]K0814_1037000158513_10_69_0!A78</f>
        <v>1.6.18</v>
      </c>
      <c r="B75" s="40" t="str">
        <f>[1]K0814_1037000158513_10_69_0!B78</f>
        <v>Разработка программного обеспечения "Геоинформационная система городских электрических сетей" (блок №8)</v>
      </c>
      <c r="C75" s="41" t="str">
        <f>[1]K0814_1037000158513_10_69_0!C78</f>
        <v>О_0000007032</v>
      </c>
      <c r="D75" s="42" t="s">
        <v>24</v>
      </c>
      <c r="E75" s="42" t="s">
        <v>24</v>
      </c>
      <c r="F75" s="42">
        <v>0</v>
      </c>
      <c r="G75" s="42">
        <v>0</v>
      </c>
      <c r="H75" s="42">
        <v>0</v>
      </c>
      <c r="I75" s="42">
        <v>0</v>
      </c>
      <c r="J75" s="42">
        <v>0</v>
      </c>
      <c r="K75" s="42">
        <v>0</v>
      </c>
      <c r="L75" s="42">
        <v>0</v>
      </c>
      <c r="M75" s="42">
        <v>0</v>
      </c>
    </row>
    <row r="90" spans="2:2" x14ac:dyDescent="0.25">
      <c r="B90" s="13"/>
    </row>
  </sheetData>
  <autoFilter ref="A17:M75">
    <filterColumn colId="2">
      <filters>
        <filter val="О_0000000829"/>
        <filter val="О_0000007022"/>
        <filter val="О_0000007027"/>
        <filter val="О_0000007032"/>
        <filter val="О_0004500012"/>
        <filter val="О_003000008"/>
        <filter val="О_100000005"/>
        <filter val="О_100000007"/>
      </filters>
    </filterColumn>
  </autoFilter>
  <mergeCells count="18">
    <mergeCell ref="J15:K15"/>
    <mergeCell ref="L15:M15"/>
    <mergeCell ref="A12:M12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K2:M2"/>
    <mergeCell ref="A4:M4"/>
    <mergeCell ref="A5:M5"/>
    <mergeCell ref="A7:M7"/>
    <mergeCell ref="A8:M8"/>
    <mergeCell ref="A10:M10"/>
  </mergeCells>
  <pageMargins left="0.19685039370078741" right="0.19685039370078741" top="0.78740157480314965" bottom="0.39370078740157483" header="0.27559055118110237" footer="0.27559055118110237"/>
  <pageSetup paperSize="9" scale="58" fitToHeight="0" orientation="portrait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K0814_1037000158513_19_69_0</vt:lpstr>
      <vt:lpstr>K0814_1037000158513_19_69_0!Заголовки_для_печати</vt:lpstr>
      <vt:lpstr>K0814_1037000158513_19_69_0!Область_печати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Кулагина Татьяна</dc:creator>
  <cp:lastModifiedBy>Кулагина Татьяна</cp:lastModifiedBy>
  <dcterms:created xsi:type="dcterms:W3CDTF">2026-08-14T01:25:01Z</dcterms:created>
  <dcterms:modified xsi:type="dcterms:W3CDTF">2026-08-14T01:25:42Z</dcterms:modified>
</cp:coreProperties>
</file>